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 시설기획부 업무\19. 주차장유료화_정서현\3. CCTV 설계 관련\입찰공고\최종 홍진기 작성\24.11.06 수정 홍진기\대전월드컵경기장 주차관제설비 CCTV 자재구매\"/>
    </mc:Choice>
  </mc:AlternateContent>
  <xr:revisionPtr revIDLastSave="0" documentId="13_ncr:1_{0F86022A-E25F-412B-8B9B-996CDD1F5DF6}" xr6:coauthVersionLast="47" xr6:coauthVersionMax="47" xr10:uidLastSave="{00000000-0000-0000-0000-000000000000}"/>
  <bookViews>
    <workbookView xWindow="28680" yWindow="-120" windowWidth="28110" windowHeight="16440" tabRatio="949" xr2:uid="{9B0AFF1D-1BA9-4F5B-99F1-2DFE4D94DC79}"/>
  </bookViews>
  <sheets>
    <sheet name="자재구매내역표지" sheetId="14" r:id="rId1"/>
    <sheet name="자재구매 집계표" sheetId="15" r:id="rId2"/>
    <sheet name="자재구매 내역서" sheetId="16" r:id="rId3"/>
    <sheet name="자재구매단가비교" sheetId="17" r:id="rId4"/>
    <sheet name="공량설정_일위대가" sheetId="3" state="hidden" r:id="rId5"/>
    <sheet name=" 공사설정 " sheetId="2" state="hidden" r:id="rId6"/>
    <sheet name="Sheet1" sheetId="1" state="hidden" r:id="rId7"/>
  </sheets>
  <externalReferences>
    <externalReference r:id="rId8"/>
    <externalReference r:id="rId9"/>
    <externalReference r:id="rId10"/>
    <externalReference r:id="rId11"/>
  </externalReferences>
  <definedNames>
    <definedName name="_Dist_Bin" localSheetId="0" hidden="1">#REF!</definedName>
    <definedName name="_Dist_Bin" hidden="1">#REF!</definedName>
    <definedName name="_Dist_Values" localSheetId="0" hidden="1">#REF!</definedName>
    <definedName name="_Dist_Values" hidden="1">#REF!</definedName>
    <definedName name="_Fill" localSheetId="0" hidden="1">[1]입적표!#REF!</definedName>
    <definedName name="_Fill" hidden="1">[1]입적표!#REF!</definedName>
    <definedName name="_Key1" localSheetId="0" hidden="1">[2]Sheet2!#REF!</definedName>
    <definedName name="_Key1" hidden="1">[2]Sheet2!#REF!</definedName>
    <definedName name="_Key2" localSheetId="0" hidden="1">[2]Sheet2!#REF!</definedName>
    <definedName name="_Key2" hidden="1">[2]Sheet2!#REF!</definedName>
    <definedName name="_kfkf" hidden="1">#REF!</definedName>
    <definedName name="_Order1" hidden="1">255</definedName>
    <definedName name="_Order2" hidden="1">255</definedName>
    <definedName name="_P3" hidden="1">{#N/A,#N/A,FALSE,"배수1"}</definedName>
    <definedName name="_P4" hidden="1">{#N/A,#N/A,FALSE,"혼합골재"}</definedName>
    <definedName name="_P5" hidden="1">{#N/A,#N/A,FALSE,"배수1"}</definedName>
    <definedName name="_P6" hidden="1">{#N/A,#N/A,FALSE,"2~8번"}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3" hidden="1">{#N/A,#N/A,FALSE,"포장2"}</definedName>
    <definedName name="_Sort" localSheetId="0" hidden="1">#REF!</definedName>
    <definedName name="_Sort" hidden="1">#REF!</definedName>
    <definedName name="_Table1_In1" localSheetId="0" hidden="1">#REF!</definedName>
    <definedName name="_Table1_In1" hidden="1">#REF!</definedName>
    <definedName name="_Table1_Out" localSheetId="0" hidden="1">#REF!</definedName>
    <definedName name="_Table1_Out" hidden="1">#REF!</definedName>
    <definedName name="_woogi" hidden="1">#REF!</definedName>
    <definedName name="_woogi2" hidden="1">#REF!</definedName>
    <definedName name="_woogi24" hidden="1">#REF!</definedName>
    <definedName name="_woogi3" hidden="1">#REF!</definedName>
    <definedName name="_재ㅐ햐" hidden="1">#REF!</definedName>
    <definedName name="AAAA" localSheetId="0" hidden="1">[2]내역서!#REF!</definedName>
    <definedName name="AAAA" hidden="1">[2]내역서!#REF!</definedName>
    <definedName name="aaaaaa" hidden="1">{#N/A,#N/A,FALSE,"속도"}</definedName>
    <definedName name="aaaaaaaaaa" hidden="1">{#N/A,#N/A,FALSE,"포장1";#N/A,#N/A,FALSE,"포장1"}</definedName>
    <definedName name="ABC" hidden="1">{#N/A,#N/A,FALSE,"CCTV"}</definedName>
    <definedName name="AccessDatabase" hidden="1">"C:\My Documents\북부수도사업소\전원차단장치\전원차~1\전원차단장치 내역서 03월06일.mdb"</definedName>
    <definedName name="ASF" hidden="1">{#N/A,#N/A,FALSE,"2~8번"}</definedName>
    <definedName name="dataww" hidden="1">#REF!</definedName>
    <definedName name="dddddd" hidden="1">{#N/A,#N/A,FALSE,"이정표"}</definedName>
    <definedName name="DFASFD" hidden="1">{#N/A,#N/A,FALSE,"골재소요량";#N/A,#N/A,FALSE,"골재소요량"}</definedName>
    <definedName name="DFDASFGDASG" hidden="1">{#N/A,#N/A,FALSE,"단가표지"}</definedName>
    <definedName name="DFDF" hidden="1">{#N/A,#N/A,FALSE,"조골재"}</definedName>
    <definedName name="DFDFDF" hidden="1">{#N/A,#N/A,FALSE,"단가표지"}</definedName>
    <definedName name="DFDSADFADSF" hidden="1">{#N/A,#N/A,FALSE,"2~8번"}</definedName>
    <definedName name="DFDSAFDFD" hidden="1">{#N/A,#N/A,FALSE,"부대1"}</definedName>
    <definedName name="DFDSAFSFG" hidden="1">{#N/A,#N/A,FALSE,"구조2"}</definedName>
    <definedName name="DFDSAGFDSAG" hidden="1">{#N/A,#N/A,FALSE,"혼합골재"}</definedName>
    <definedName name="DFDSFD" hidden="1">{#N/A,#N/A,FALSE,"속도"}</definedName>
    <definedName name="DFDSFDFDFD" hidden="1">{#N/A,#N/A,FALSE,"구조1"}</definedName>
    <definedName name="DFDSFDS" hidden="1">{#N/A,#N/A,FALSE,"부대2"}</definedName>
    <definedName name="DFDSSF" hidden="1">{#N/A,#N/A,FALSE,"이정표"}</definedName>
    <definedName name="DFGADSGAFDG" hidden="1">{#N/A,#N/A,FALSE,"운반시간"}</definedName>
    <definedName name="DGDFGFGDG" hidden="1">{#N/A,#N/A,FALSE,"배수1"}</definedName>
    <definedName name="DSA" hidden="1">{#N/A,#N/A,FALSE,"포장1";#N/A,#N/A,FALSE,"포장1"}</definedName>
    <definedName name="DW" hidden="1">{#N/A,#N/A,FALSE,"배수2"}</definedName>
    <definedName name="ee" hidden="1">{#N/A,#N/A,FALSE,"단가표지"}</definedName>
    <definedName name="FDGDFAGFD" hidden="1">{#N/A,#N/A,FALSE,"포장1";#N/A,#N/A,FALSE,"포장1"}</definedName>
    <definedName name="fdgfdg" hidden="1">{#N/A,#N/A,FALSE,"2~8번"}</definedName>
    <definedName name="fdgfgf" hidden="1">{#N/A,#N/A,FALSE,"운반시간"}</definedName>
    <definedName name="ffffff" hidden="1">{#N/A,#N/A,FALSE,"조골재"}</definedName>
    <definedName name="FGDAG" hidden="1">{#N/A,#N/A,FALSE,"포장2"}</definedName>
    <definedName name="FGDAGFG" hidden="1">{#N/A,#N/A,FALSE,"혼합골재"}</definedName>
    <definedName name="fgfadgf" hidden="1">{#N/A,#N/A,FALSE,"혼합골재"}</definedName>
    <definedName name="FGFDG" hidden="1">{#N/A,#N/A,FALSE,"표지목차"}</definedName>
    <definedName name="fgfdgffff" hidden="1">{#N/A,#N/A,FALSE,"부대2"}</definedName>
    <definedName name="fgfdsgdfg" hidden="1">{#N/A,#N/A,FALSE,"혼합골재"}</definedName>
    <definedName name="fghfdagfd" hidden="1">{#N/A,#N/A,FALSE,"표지목차"}</definedName>
    <definedName name="fhddg" hidden="1">{#N/A,#N/A,FALSE,"부대1"}</definedName>
    <definedName name="FS" hidden="1">{#N/A,#N/A,FALSE,"배수1"}</definedName>
    <definedName name="GDG" hidden="1">{#N/A,#N/A,FALSE,"포장2"}</definedName>
    <definedName name="GDGFD" hidden="1">{#N/A,#N/A,FALSE,"배수1"}</definedName>
    <definedName name="GFDG" hidden="1">{#N/A,#N/A,FALSE,"2~8번"}</definedName>
    <definedName name="GFDGDFGFG" hidden="1">{#N/A,#N/A,FALSE,"혼합골재"}</definedName>
    <definedName name="GFGFHGFHF" hidden="1">{#N/A,#N/A,FALSE,"토공2"}</definedName>
    <definedName name="gfhgh" hidden="1">{#N/A,#N/A,FALSE,"배수2"}</definedName>
    <definedName name="ggfhgfshgh" hidden="1">{#N/A,#N/A,FALSE,"포장2"}</definedName>
    <definedName name="ggggg" hidden="1">{#N/A,#N/A,FALSE,"구조1"}</definedName>
    <definedName name="ghgfh" hidden="1">{#N/A,#N/A,FALSE,"포장2"}</definedName>
    <definedName name="GJHGLI" hidden="1">{#N/A,#N/A,FALSE,"포장1";#N/A,#N/A,FALSE,"포장1"}</definedName>
    <definedName name="GS" hidden="1">{#N/A,#N/A,FALSE,"포장2"}</definedName>
    <definedName name="GUS" hidden="1">{#N/A,#N/A,FALSE,"현장 NCR 분석";#N/A,#N/A,FALSE,"현장품질감사";#N/A,#N/A,FALSE,"현장품질감사"}</definedName>
    <definedName name="hgd" hidden="1">{#N/A,#N/A,FALSE,"배수2"}</definedName>
    <definedName name="HHR" hidden="1">{#N/A,#N/A,FALSE,"포장2"}</definedName>
    <definedName name="HTML_CodePage" hidden="1">949</definedName>
    <definedName name="HTML_Control" hidden="1">{"'건축내역'!$A$1:$L$413"}</definedName>
    <definedName name="HTML_Description" hidden="1">""</definedName>
    <definedName name="HTML_Email" hidden="1">""</definedName>
    <definedName name="HTML_Header" hidden="1">"건축내역"</definedName>
    <definedName name="HTML_LastUpdate" hidden="1">"00-11-13"</definedName>
    <definedName name="HTML_LineAfter" hidden="1">FALSE</definedName>
    <definedName name="HTML_LineBefore" hidden="1">FALSE</definedName>
    <definedName name="HTML_Name" hidden="1">"HongJin Agriculture Korea"</definedName>
    <definedName name="HTML_OBDlg2" hidden="1">TRUE</definedName>
    <definedName name="HTML_OBDlg4" hidden="1">TRUE</definedName>
    <definedName name="HTML_OS" hidden="1">0</definedName>
    <definedName name="HTML_PathFile" hidden="1">"C:\001WORK\MyHTML.htm"</definedName>
    <definedName name="HTML_Title" hidden="1">"cost2010"</definedName>
    <definedName name="IOIOIOIO" hidden="1">{#N/A,#N/A,FALSE,"표지목차"}</definedName>
    <definedName name="JK" hidden="1">{#N/A,#N/A,FALSE,"현장 NCR 분석";#N/A,#N/A,FALSE,"현장품질감사";#N/A,#N/A,FALSE,"현장품질감사"}</definedName>
    <definedName name="JKJKJKJK" hidden="1">{#N/A,#N/A,FALSE,"포장1";#N/A,#N/A,FALSE,"포장1"}</definedName>
    <definedName name="khl" hidden="1">{#N/A,#N/A,FALSE,"2~8번"}</definedName>
    <definedName name="KLLKLKLK" hidden="1">{#N/A,#N/A,FALSE,"포장2"}</definedName>
    <definedName name="ktf" hidden="1">#REF!</definedName>
    <definedName name="kty" hidden="1">#REF!</definedName>
    <definedName name="NEWNAME" hidden="1">{#N/A,#N/A,FALSE,"CCTV"}</definedName>
    <definedName name="_xlnm.Print_Area" localSheetId="2">'자재구매 내역서'!$A$1:$G$37</definedName>
    <definedName name="_xlnm.Print_Area" localSheetId="1">'자재구매 집계표'!$A$1:$F$24</definedName>
    <definedName name="_xlnm.Print_Area" localSheetId="0">자재구매내역표지!$A$1:$I$15</definedName>
    <definedName name="_xlnm.Print_Area" localSheetId="3">자재구매단가비교!$A$1:$X$28</definedName>
    <definedName name="_xlnm.Print_Titles" localSheetId="2">'자재구매 내역서'!$1:$3</definedName>
    <definedName name="_xlnm.Print_Titles" localSheetId="1">'자재구매 집계표'!$1:$3</definedName>
    <definedName name="_xlnm.Print_Titles" localSheetId="3">자재구매단가비교!$1:$4</definedName>
    <definedName name="qw" hidden="1">{#N/A,#N/A,FALSE,"단가표지"}</definedName>
    <definedName name="QWQ" hidden="1">{#N/A,#N/A,FALSE,"배수2"}</definedName>
    <definedName name="RRR" hidden="1">{#N/A,#N/A,FALSE,"포장2"}</definedName>
    <definedName name="SDCFG\" hidden="1">{#N/A,#N/A,FALSE,"운반시간"}</definedName>
    <definedName name="SDDFD" hidden="1">{#N/A,#N/A,FALSE,"배수1"}</definedName>
    <definedName name="SDF" hidden="1">{#N/A,#N/A,FALSE,"혼합골재"}</definedName>
    <definedName name="SDFDFD" hidden="1">{#N/A,#N/A,FALSE,"운반시간"}</definedName>
    <definedName name="sdsdddd" hidden="1">{#N/A,#N/A,FALSE,"토공2"}</definedName>
    <definedName name="SFA" hidden="1">{#N/A,#N/A,FALSE,"포장1";#N/A,#N/A,FALSE,"포장1"}</definedName>
    <definedName name="sfggf" hidden="1">{#N/A,#N/A,FALSE,"배수1"}</definedName>
    <definedName name="SFSDFDSF" hidden="1">{#N/A,#N/A,FALSE,"운반시간"}</definedName>
    <definedName name="sss" hidden="1">{#N/A,#N/A,FALSE,"전력간선"}</definedName>
    <definedName name="sssss" hidden="1">{#N/A,#N/A,FALSE,"운반시간"}</definedName>
    <definedName name="tt" hidden="1">{#N/A,#N/A,FALSE,"단가표지"}</definedName>
    <definedName name="TYHFDGFD" hidden="1">{#N/A,#N/A,FALSE,"배수2"}</definedName>
    <definedName name="wm.조골재1" hidden="1">{#N/A,#N/A,FALSE,"조골재"}</definedName>
    <definedName name="woogi" hidden="1">#REF!</definedName>
    <definedName name="woogi2" hidden="1">#REF!</definedName>
    <definedName name="WRITE" hidden="1">{#N/A,#N/A,FALSE,"CCTV"}</definedName>
    <definedName name="wrn.2번." hidden="1">{#N/A,#N/A,FALSE,"2~8번"}</definedName>
    <definedName name="wrn.BM." hidden="1">{#N/A,#N/A,FALSE,"CCTV"}</definedName>
    <definedName name="wrn.골재소요량." hidden="1">{#N/A,#N/A,FALSE,"골재소요량";#N/A,#N/A,FALSE,"골재소요량"}</definedName>
    <definedName name="wrn.교육청." hidden="1">{#N/A,#N/A,FALSE,"전력간선"}</definedName>
    <definedName name="wrn.구조2." hidden="1">{#N/A,#N/A,FALSE,"구조2"}</definedName>
    <definedName name="wrn.단가표지." hidden="1">{#N/A,#N/A,FALSE,"단가표지"}</definedName>
    <definedName name="wrn.배수1." hidden="1">{#N/A,#N/A,FALSE,"배수1"}</definedName>
    <definedName name="wrn.배수2." hidden="1">{#N/A,#N/A,FALSE,"배수2"}</definedName>
    <definedName name="wrn.부대1." hidden="1">{#N/A,#N/A,FALSE,"부대1"}</definedName>
    <definedName name="wrn.부대2." hidden="1">{#N/A,#N/A,FALSE,"부대2"}</definedName>
    <definedName name="wrn.속도." hidden="1">{#N/A,#N/A,FALSE,"속도"}</definedName>
    <definedName name="wrn.신용찬." hidden="1">{#N/A,#N/A,TRUE,"토적및재료집계";#N/A,#N/A,TRUE,"토적및재료집계";#N/A,#N/A,TRUE,"단위량"}</definedName>
    <definedName name="wrn.운반시간." hidden="1">{#N/A,#N/A,FALSE,"운반시간"}</definedName>
    <definedName name="wrn.이정표." hidden="1">{#N/A,#N/A,FALSE,"이정표"}</definedName>
    <definedName name="wrn.조골재." hidden="1">{#N/A,#N/A,FALSE,"조골재"}</definedName>
    <definedName name="wrn.토공1." hidden="1">{#N/A,#N/A,FALSE,"구조1"}</definedName>
    <definedName name="wrn.토공2." hidden="1">{#N/A,#N/A,FALSE,"토공2"}</definedName>
    <definedName name="wrn.포장1." hidden="1">{#N/A,#N/A,FALSE,"포장1";#N/A,#N/A,FALSE,"포장1"}</definedName>
    <definedName name="wrn.포장2." hidden="1">{#N/A,#N/A,FALSE,"포장2"}</definedName>
    <definedName name="wrn.표지목차." hidden="1">{#N/A,#N/A,FALSE,"표지목차"}</definedName>
    <definedName name="wrn.현장._.NCR._.분석." hidden="1">{#N/A,#N/A,FALSE,"현장 NCR 분석";#N/A,#N/A,FALSE,"현장품질감사";#N/A,#N/A,FALSE,"현장품질감사"}</definedName>
    <definedName name="wrn.혼합골재." hidden="1">{#N/A,#N/A,FALSE,"혼합골재"}</definedName>
    <definedName name="YUYUY" hidden="1">{#N/A,#N/A,FALSE,"혼합골재"}</definedName>
    <definedName name="ㄱㄷㅂㄱㅈ" hidden="1">{#N/A,#N/A,FALSE,"2~8번"}</definedName>
    <definedName name="가" hidden="1">{"'건축내역'!$A$1:$L$413"}</definedName>
    <definedName name="가나다" localSheetId="0" hidden="1">#REF!</definedName>
    <definedName name="가나다" hidden="1">#REF!</definedName>
    <definedName name="갈현동" hidden="1">{#N/A,#N/A,FALSE,"CCTV"}</definedName>
    <definedName name="건축원가" hidden="1">[3]전기!$B$4:$B$163</definedName>
    <definedName name="견적의뢰서" hidden="1">{#N/A,#N/A,FALSE,"CCTV"}</definedName>
    <definedName name="공사명">[4]갑지!$P$5</definedName>
    <definedName name="교대펄근집계" hidden="1">{#N/A,#N/A,FALSE,"배수1"}</definedName>
    <definedName name="교통" hidden="1">#REF!</definedName>
    <definedName name="ㄴㄴㄴ" hidden="1">{#N/A,#N/A,FALSE,"전력간선"}</definedName>
    <definedName name="ㄴㄴㄴㄴ" localSheetId="0" hidden="1">#REF!</definedName>
    <definedName name="ㄴㄴㄴㄴ" hidden="1">#REF!</definedName>
    <definedName name="ㄴㄴㄴㄴㄴ" hidden="1">#REF!</definedName>
    <definedName name="ㄴㄴㅀㅇㅇㅀ" hidden="1">{#N/A,#N/A,FALSE,"부대1"}</definedName>
    <definedName name="ㄴㄹㄴ" hidden="1">{#N/A,#N/A,FALSE,"단가표지"}</definedName>
    <definedName name="ㄴㄹㅇ" hidden="1">{#N/A,#N/A,FALSE,"포장2"}</definedName>
    <definedName name="ㄴㅁㄹㅈㄹ" hidden="1">#REF!</definedName>
    <definedName name="ㄴㅁㅇㄴㅁㅇ" hidden="1">{#N/A,#N/A,FALSE,"배수1"}</definedName>
    <definedName name="ㄴㅅㅎㅇㅎㄹㅇ" hidden="1">{#N/A,#N/A,FALSE,"배수2"}</definedName>
    <definedName name="ㄷㄳㅅㄷㄱ" hidden="1">{#N/A,#N/A,FALSE,"2~8번"}</definedName>
    <definedName name="ㄷㄷ" hidden="1">{#N/A,#N/A,FALSE,"전력간선"}</definedName>
    <definedName name="ㄷㅈㄱㄷㅈ" hidden="1">{#N/A,#N/A,FALSE,"혼합골재"}</definedName>
    <definedName name="ㄷㅈㅂㄱㅈㅂㄷㄱ" hidden="1">{#N/A,#N/A,FALSE,"골재소요량";#N/A,#N/A,FALSE,"골재소요량"}</definedName>
    <definedName name="ㄷㅎㄹㅇ" hidden="1">#REF!</definedName>
    <definedName name="ㄹㅇㅎㅇㅀ" hidden="1">{#N/A,#N/A,FALSE,"부대2"}</definedName>
    <definedName name="ㄹ허ㅗ" hidden="1">{#N/A,#N/A,FALSE,"이정표"}</definedName>
    <definedName name="ㄹ홓ㄹ" hidden="1">{#N/A,#N/A,FALSE,"조골재"}</definedName>
    <definedName name="ㅁ" localSheetId="0" hidden="1">'[2]#REF'!#REF!</definedName>
    <definedName name="ㅁ" hidden="1">'[2]#REF'!#REF!</definedName>
    <definedName name="ㅁㄱㅂ" hidden="1">{#N/A,#N/A,FALSE,"단가표지"}</definedName>
    <definedName name="ㅁㄴ" hidden="1">{#N/A,#N/A,FALSE,"전력간선"}</definedName>
    <definedName name="ㅁㄴㅇ" hidden="1">{#N/A,#N/A,FALSE,"배수1"}</definedName>
    <definedName name="ㅁㄴㅇㅁ" hidden="1">{#N/A,#N/A,FALSE,"배수1"}</definedName>
    <definedName name="ㅁㄹㄹㄴㅇㄹㅇㄴㄹㄴㅇ" hidden="1">{#N/A,#N/A,FALSE,"포장1";#N/A,#N/A,FALSE,"포장1"}</definedName>
    <definedName name="ㅁㅇㄴㅁㅇㅁ" hidden="1">{#N/A,#N/A,FALSE,"배수1"}</definedName>
    <definedName name="ㅂㅂ" hidden="1">{#N/A,#N/A,FALSE,"전력간선"}</definedName>
    <definedName name="ㅂㅈㄱㄷㅈㅂㄱㅈㄷㅂㄱ" hidden="1">{#N/A,#N/A,FALSE,"이정표"}</definedName>
    <definedName name="벌" hidden="1">{#N/A,#N/A,FALSE,"전력간선"}</definedName>
    <definedName name="복사" hidden="1">{"'건축내역'!$A$1:$L$413"}</definedName>
    <definedName name="부" hidden="1">{#N/A,#N/A,FALSE,"현장 NCR 분석";#N/A,#N/A,FALSE,"현장품질감사";#N/A,#N/A,FALSE,"현장품질감사"}</definedName>
    <definedName name="부손익" hidden="1">{#N/A,#N/A,FALSE,"현장 NCR 분석";#N/A,#N/A,FALSE,"현장품질감사";#N/A,#N/A,FALSE,"현장품질감사"}</definedName>
    <definedName name="분전반제조총괄표" hidden="1">{"'건축내역'!$A$1:$L$413"}</definedName>
    <definedName name="ㅅㅎㄱㄷㅅㄷㄱ" hidden="1">{#N/A,#N/A,FALSE,"표지목차"}</definedName>
    <definedName name="ㅇ" hidden="1">{"'건축내역'!$A$1:$L$413"}</definedName>
    <definedName name="ㅇㄴㄴㄴㄴㄴㄴㄴㄴㄴ" hidden="1">{#N/A,#N/A,FALSE,"혼합골재"}</definedName>
    <definedName name="ㅇㄹㄴㅀㄹㅇㅎㄹㅇㅎ" hidden="1">{#N/A,#N/A,FALSE,"2~8번"}</definedName>
    <definedName name="ㅇㄹㄹ" localSheetId="0" hidden="1">#REF!</definedName>
    <definedName name="ㅇㄹㄹ" hidden="1">#REF!</definedName>
    <definedName name="ㅇㄹㅇㄹ" hidden="1">#REF!</definedName>
    <definedName name="ㅇㄽㄱ" hidden="1">{#N/A,#N/A,FALSE,"전력간선"}</definedName>
    <definedName name="ㅇㅀㅎㅎㅎㅎㅎㅎㅎㅎㅎㅎㅎㅎㅎㅎㅎ" hidden="1">{#N/A,#N/A,FALSE,"구조2"}</definedName>
    <definedName name="ㅇㅇ" hidden="1">{"'건축내역'!$A$1:$L$413"}</definedName>
    <definedName name="ㅇㅇㄹ" localSheetId="0" hidden="1">#REF!</definedName>
    <definedName name="ㅇㅇㄹ" hidden="1">#REF!</definedName>
    <definedName name="ㅇㅇㅇ" hidden="1">#REF!</definedName>
    <definedName name="이름표" hidden="1">{#N/A,#N/A,FALSE,"단가표지"}</definedName>
    <definedName name="이릉" hidden="1">#REF!</definedName>
    <definedName name="이정" hidden="1">{#N/A,#N/A,FALSE,"2~8번"}</definedName>
    <definedName name="이종훈" hidden="1">[3]전기!$A$4:$A$163</definedName>
    <definedName name="ㅈ" hidden="1">{#N/A,#N/A,FALSE,"혼합골재"}</definedName>
    <definedName name="ㅈㄷㄱㄷㅈㄱㄷㅈ" hidden="1">{#N/A,#N/A,FALSE,"표지목차"}</definedName>
    <definedName name="ㅈㅈ" hidden="1">{#N/A,#N/A,FALSE,"표지목차"}</definedName>
    <definedName name="재료노무합계" hidden="1">{"'건축내역'!$A$1:$L$413"}</definedName>
    <definedName name="전체제조총괄표" hidden="1">{"'건축내역'!$A$1:$L$413"}</definedName>
    <definedName name="조사가" localSheetId="0" hidden="1">[2]내역서!#REF!</definedName>
    <definedName name="조사가" hidden="1">[2]내역서!#REF!</definedName>
    <definedName name="직매54P" hidden="1">{#N/A,#N/A,TRUE,"토적및재료집계";#N/A,#N/A,TRUE,"토적및재료집계";#N/A,#N/A,TRUE,"단위량"}</definedName>
    <definedName name="ㅊ퓿ㅍ" hidden="1">{#N/A,#N/A,FALSE,"혼합골재"}</definedName>
    <definedName name="차량기지총괄간지" hidden="1">{#N/A,#N/A,TRUE,"토적및재료집계";#N/A,#N/A,TRUE,"토적및재료집계";#N/A,#N/A,TRUE,"단위량"}</definedName>
    <definedName name="찰샇기" hidden="1">#REF!</definedName>
    <definedName name="철골협의" hidden="1">{#N/A,#N/A,FALSE,"현장 NCR 분석";#N/A,#N/A,FALSE,"현장품질감사";#N/A,#N/A,FALSE,"현장품질감사"}</definedName>
    <definedName name="ㅋ" hidden="1">{#N/A,#N/A,FALSE,"전력간선"}</definedName>
    <definedName name="콘크리트2" localSheetId="0" hidden="1">#REF!</definedName>
    <definedName name="콘크리트2" hidden="1">#REF!</definedName>
    <definedName name="ㅌㅊ" hidden="1">{#N/A,#N/A,FALSE,"CCTV"}</definedName>
    <definedName name="토목설계" hidden="1">{#N/A,#N/A,FALSE,"골재소요량";#N/A,#N/A,FALSE,"골재소요량"}</definedName>
    <definedName name="파일" localSheetId="0" hidden="1">#REF!</definedName>
    <definedName name="파일" hidden="1">#REF!</definedName>
    <definedName name="표지2" localSheetId="0" hidden="1">#REF!</definedName>
    <definedName name="표지2" hidden="1">#REF!</definedName>
    <definedName name="ㅎ" hidden="1">{#N/A,#N/A,FALSE,"전력간선"}</definedName>
    <definedName name="ㅎㄹㅇㅀ" hidden="1">{#N/A,#N/A,FALSE,"부대1"}</definedName>
    <definedName name="ㅎ로ㅓ" hidden="1">{#N/A,#N/A,FALSE,"운반시간"}</definedName>
    <definedName name="ㅎㅇㅀㅇㅀㅇㅎ" hidden="1">{#N/A,#N/A,FALSE,"표지목차"}</definedName>
    <definedName name="ㅎㅇㅇㅀㅎㄹ" hidden="1">{#N/A,#N/A,FALSE,"속도"}</definedName>
    <definedName name="하하하" hidden="1">{#N/A,#N/A,FALSE,"단가표지"}</definedName>
    <definedName name="호ㅓㅗ" hidden="1">{#N/A,#N/A,FALSE,"포장1";#N/A,#N/A,FALSE,"포장1"}</definedName>
    <definedName name="히ㅏㅓㅣㅏㅓㅚㅏ" hidden="1">{#N/A,#N/A,FALSE,"구조1"}</definedName>
    <definedName name="ㅏㅓㅣㅏㅓㅣ" hidden="1">{#N/A,#N/A,FALSE,"부대2"}</definedName>
    <definedName name="ㅓㅏㅣㅓㅣㅓ" hidden="1">{#N/A,#N/A,FALSE,"혼합골재"}</definedName>
    <definedName name="ㅓㅑㅛ츄ㅗㄱㄷㄷㅈㅈ" hidden="1">{#N/A,#N/A,FALSE,"전력간선"}</definedName>
    <definedName name="ㅓㅗㅅㄹ" hidden="1">{#N/A,#N/A,FALSE,"조골재"}</definedName>
    <definedName name="ㅔ3" hidden="1">{#N/A,#N/A,FALSE,"배수1"}</definedName>
    <definedName name="ㅗㄹ호" hidden="1">{#N/A,#N/A,FALSE,"운반시간"}</definedName>
    <definedName name="ㅠ뮤ㅐ" hidden="1">#REF!</definedName>
    <definedName name="ㅣㅎㄹㅇㅇ" hidden="1">{#N/A,#N/A,FALSE,"토공2"}</definedName>
    <definedName name="ㅣㅏㅓㅣㅏㅓㅣ" hidden="1">{#N/A,#N/A,FALSE,"속도"}</definedName>
    <definedName name="ㅣㅑㅑ" hidden="1">{#N/A,#N/A,FALSE,"단가표지"}</definedName>
    <definedName name="ㅣㅑㅣㅣ" hidden="1">{#N/A,#N/A,FALSE,"혼합골재"}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6" i="17" l="1"/>
  <c r="K26" i="17"/>
  <c r="I26" i="17"/>
  <c r="O6" i="17"/>
  <c r="E6" i="16" s="1"/>
  <c r="F6" i="16" s="1"/>
  <c r="O7" i="17"/>
  <c r="E7" i="16" s="1"/>
  <c r="F7" i="16" s="1"/>
  <c r="O8" i="17"/>
  <c r="E8" i="16" s="1"/>
  <c r="O9" i="17"/>
  <c r="E9" i="16" s="1"/>
  <c r="O10" i="17"/>
  <c r="E10" i="16" s="1"/>
  <c r="O11" i="17"/>
  <c r="E11" i="16" s="1"/>
  <c r="O12" i="17"/>
  <c r="E12" i="16" s="1"/>
  <c r="O13" i="17"/>
  <c r="O14" i="17"/>
  <c r="E14" i="16" s="1"/>
  <c r="O15" i="17"/>
  <c r="E15" i="16" s="1"/>
  <c r="F15" i="16" s="1"/>
  <c r="O16" i="17"/>
  <c r="E16" i="16" s="1"/>
  <c r="F16" i="16" s="1"/>
  <c r="O17" i="17"/>
  <c r="E17" i="16" s="1"/>
  <c r="F17" i="16" s="1"/>
  <c r="O18" i="17"/>
  <c r="E18" i="16" s="1"/>
  <c r="O19" i="17"/>
  <c r="E19" i="16" s="1"/>
  <c r="O20" i="17"/>
  <c r="E20" i="16" s="1"/>
  <c r="O21" i="17"/>
  <c r="E21" i="16" s="1"/>
  <c r="F21" i="16" s="1"/>
  <c r="O22" i="17"/>
  <c r="E22" i="16" s="1"/>
  <c r="F22" i="16" s="1"/>
  <c r="O23" i="17"/>
  <c r="E23" i="16" s="1"/>
  <c r="F23" i="16" s="1"/>
  <c r="O24" i="17"/>
  <c r="O5" i="17"/>
  <c r="E24" i="16"/>
  <c r="F24" i="16" s="1"/>
  <c r="E13" i="16"/>
  <c r="E5" i="16"/>
  <c r="F5" i="16" s="1"/>
  <c r="A1" i="16"/>
  <c r="A5" i="15"/>
  <c r="M27" i="17" l="1"/>
  <c r="K27" i="17"/>
  <c r="E30" i="16"/>
  <c r="F30" i="16" s="1"/>
  <c r="E28" i="16"/>
  <c r="F28" i="16" s="1"/>
  <c r="E26" i="16"/>
  <c r="F26" i="16" s="1"/>
  <c r="F14" i="16"/>
  <c r="F8" i="16"/>
  <c r="I27" i="17" s="1"/>
  <c r="F12" i="16"/>
  <c r="F13" i="16"/>
  <c r="E27" i="16"/>
  <c r="F27" i="16" s="1"/>
  <c r="E29" i="16"/>
  <c r="F29" i="16" s="1"/>
  <c r="E31" i="16"/>
  <c r="F31" i="16" s="1"/>
  <c r="F9" i="16"/>
  <c r="F18" i="16"/>
  <c r="F19" i="16"/>
  <c r="F20" i="16"/>
  <c r="F10" i="16"/>
  <c r="F11" i="16"/>
  <c r="E33" i="16" l="1"/>
  <c r="F33" i="16" s="1"/>
  <c r="F37" i="16" s="1"/>
  <c r="E5" i="15" s="1"/>
  <c r="E4" i="15" s="1"/>
  <c r="E24" i="15" s="1"/>
</calcChain>
</file>

<file path=xl/sharedStrings.xml><?xml version="1.0" encoding="utf-8"?>
<sst xmlns="http://schemas.openxmlformats.org/spreadsheetml/2006/main" count="753" uniqueCount="460">
  <si>
    <t>품      명</t>
  </si>
  <si>
    <t>규      격</t>
  </si>
  <si>
    <t>단위</t>
  </si>
  <si>
    <t>수량</t>
  </si>
  <si>
    <t>재  료  비</t>
  </si>
  <si>
    <t>단  가</t>
  </si>
  <si>
    <t>금  액</t>
  </si>
  <si>
    <t>비  고</t>
  </si>
  <si>
    <t>자재구분</t>
  </si>
  <si>
    <t/>
  </si>
  <si>
    <t>5C01731B4CF72E9D3A555E75E91871</t>
  </si>
  <si>
    <t>T</t>
  </si>
  <si>
    <t>5C01731B4CF72E9D0D1F54252E1025</t>
  </si>
  <si>
    <t>5C01731B4CF72E9D3A555E75EA2692</t>
  </si>
  <si>
    <t>개소</t>
  </si>
  <si>
    <t>5C01731B4CF72E9D3A555E75EFA432</t>
  </si>
  <si>
    <t>5C01731B4CF72E9D3A555E75EFA788</t>
  </si>
  <si>
    <t>5C01731B4CF72E9D0D1F54252AB074</t>
  </si>
  <si>
    <t>5C01731B4CF72E9D0D1F54252AB69A</t>
  </si>
  <si>
    <t>5C01731B4CF72E9D3A554C05C374D3</t>
  </si>
  <si>
    <t>EA</t>
  </si>
  <si>
    <t>5C01731B4CF72E9D1FA4E24595E77D</t>
  </si>
  <si>
    <t>5C01731A420F2F9186F080A54B6E93</t>
  </si>
  <si>
    <t>5C01731847FD2B9D1FE5E495543F44</t>
  </si>
  <si>
    <t>5C01731847FD2B9D1FE5E495543815</t>
  </si>
  <si>
    <t>5C01731B4CF72E9D0D1F540561A7D3</t>
  </si>
  <si>
    <t>5C01731A42722F932D33F6253BC42C</t>
  </si>
  <si>
    <t>5C01731A42722F932D33F62539028F</t>
  </si>
  <si>
    <t>5C01731A42B82A9229CD88B5529143</t>
  </si>
  <si>
    <t>5C017318475D289A128619956A9182</t>
  </si>
  <si>
    <t>5C017318477825970D626F358137CB</t>
  </si>
  <si>
    <t>5C017318477825970D626F35813477</t>
  </si>
  <si>
    <t>5C017318477825970D626F35813350</t>
  </si>
  <si>
    <t>5C017318477825973AA87E05E8E74F</t>
  </si>
  <si>
    <t>5C01731A422A2D9FCACACE75B098D5</t>
  </si>
  <si>
    <t>5C01731A422A2D9FCACACE75B36504</t>
  </si>
  <si>
    <t>5C01731A422A2D9FCACACE75B36732</t>
  </si>
  <si>
    <t>5C01731847322A902BBA4405AF106A</t>
  </si>
  <si>
    <t>5C01D382453D2D9AA7E0E7B5C1A05B</t>
  </si>
  <si>
    <t>5C01731B4CF72E9D0D29CC85750A0B</t>
  </si>
  <si>
    <t>5C01731B4CF72E9D1FC79695BAEFAF</t>
  </si>
  <si>
    <t>5C01731B4CF72E9D1FC79695BAEFAE</t>
  </si>
  <si>
    <t>[ 합           계 ]</t>
  </si>
  <si>
    <t>FDF</t>
  </si>
  <si>
    <t>5C01731B4CF72E9D1F8991959F031C</t>
  </si>
  <si>
    <t>5C01731A42722F9364F2DEF5690F2E</t>
  </si>
  <si>
    <t>5C017318477825973AA87E05E8E2CD</t>
  </si>
  <si>
    <t>5C017318477825973AA87E05E8E126</t>
  </si>
  <si>
    <t>5C01731847782597F5BAF3B5404DF6</t>
  </si>
  <si>
    <t>5C01731847782597F5BAF3B5404E9F</t>
  </si>
  <si>
    <t>5C01731847782597F5BAF3B5404874</t>
  </si>
  <si>
    <t>영상녹화장치</t>
  </si>
  <si>
    <t>NVR, 128CH (지급자재)</t>
  </si>
  <si>
    <t>5C01731A42B82A9229CD88F5CF6793</t>
  </si>
  <si>
    <t>영상저장장치</t>
  </si>
  <si>
    <t>NVR용 20TB, HDD (지급자재)</t>
  </si>
  <si>
    <t>5C01731A42B82A9229CD88F5CF64DF</t>
  </si>
  <si>
    <t>서버녹화장치</t>
  </si>
  <si>
    <t>256채널 서버녹화기 (지급자재)</t>
  </si>
  <si>
    <t>5C01731A42B82A9229CD88F5CF65E6</t>
  </si>
  <si>
    <t>20TB, HDD (지급자재)</t>
  </si>
  <si>
    <t>5C01731A42B82A9229CD88F5CF6211</t>
  </si>
  <si>
    <t>시스템운영서버</t>
  </si>
  <si>
    <t>검색및모니터링구성설정(지급자재)</t>
  </si>
  <si>
    <t>매트릭스IP WALL입력장치</t>
  </si>
  <si>
    <t>FullHD60fps,HDMI,H264 30fps (지급자재)</t>
  </si>
  <si>
    <t>5C01731A42B82A9229CD88F5CF6338</t>
  </si>
  <si>
    <t>매트릭스IP WALL출력장치</t>
  </si>
  <si>
    <t>UHD Display4, Q.CORE 2, 2.4Ghz (지급자재)</t>
  </si>
  <si>
    <t>5C01731A42B82A9229CD88F5CF6064</t>
  </si>
  <si>
    <t>네트워크스위치</t>
  </si>
  <si>
    <t>POE 8PORT / SFP 2PORT (지급자재)</t>
  </si>
  <si>
    <t>5C01731A42B82A9229CD88F5CF6EC2</t>
  </si>
  <si>
    <t>5C01731A42B82A9229CD88F5CF6EC3</t>
  </si>
  <si>
    <t>옥외카메라</t>
  </si>
  <si>
    <t>블릿형, 500만화소 (지급자재)</t>
  </si>
  <si>
    <t>5C01731A42B82A9229CD88F5CE408A</t>
  </si>
  <si>
    <t>스피드돔, 800만화소 (지급자재)</t>
  </si>
  <si>
    <t>5C01731A42B82A9229CD88F5CE4190</t>
  </si>
  <si>
    <t>실내카메라</t>
  </si>
  <si>
    <t>어반카메라 (지급자재)</t>
  </si>
  <si>
    <t>5C01731A42B82A9229CD88F5CE42B7</t>
  </si>
  <si>
    <t>블릿형, 800만화소 출입감시 (지급자재)</t>
  </si>
  <si>
    <t>5C01731A42B82A9229CD88F5CE408F</t>
  </si>
  <si>
    <t>광접속함체</t>
  </si>
  <si>
    <t>옥외 광접속함체(지급자재)</t>
  </si>
  <si>
    <t>5C01731A42B82A9229CD88F5CE435E</t>
  </si>
  <si>
    <t>실내 광접속함체(지급자재)</t>
  </si>
  <si>
    <t>5C01731A42B82A9229CD88F5CE4465</t>
  </si>
  <si>
    <t>8CORE(지급자재)</t>
  </si>
  <si>
    <t>5C01731A42B82A9229CD88F5CE450B</t>
  </si>
  <si>
    <t>카메라브라켓</t>
  </si>
  <si>
    <t>스피드돔(지급자재)</t>
  </si>
  <si>
    <t>5C01731A42B82A9229CD88F5CE4612</t>
  </si>
  <si>
    <t>어안카메라(천장형)(지급자재)</t>
  </si>
  <si>
    <t>5C01731A42B82A9229CD88F5CE4739</t>
  </si>
  <si>
    <t>블릿형(지급자재)</t>
  </si>
  <si>
    <t>5C01731A42B82A9229CD88F5CE48C0</t>
  </si>
  <si>
    <t>광접속자재</t>
  </si>
  <si>
    <t>SFP모듈(지급자재)</t>
  </si>
  <si>
    <t>5C01731A42B82A9229CD88F5CE4738</t>
  </si>
  <si>
    <t>5C01731A42B82A9229CD88F5CE473B</t>
  </si>
  <si>
    <t>코  드</t>
  </si>
  <si>
    <t>노 무 비</t>
  </si>
  <si>
    <t>경    비</t>
  </si>
  <si>
    <t>번  호</t>
  </si>
  <si>
    <t>일위대가</t>
  </si>
  <si>
    <t>5C01731B4CF72E9D3A555E75E918715C95E31E4F782E960DE958E5B41E019EA49497</t>
  </si>
  <si>
    <t>5C01731B4CF72E9D3A555E75E918715C95E31E4F782E960DE958E5B41E019EA4938E</t>
  </si>
  <si>
    <t>5C01731B4CF72E9D0D1F54252E10255C95E31E4F782E960DE958E5B41E019EA49497</t>
  </si>
  <si>
    <t>5C01731B4CF72E9D3A555E75EA26925C95E31E4F782E960DE958E5B41E019EA49497</t>
  </si>
  <si>
    <t>5C01731B4CF72E9D3A555E75EA26925C95E31E4F782E960DE958E5B41E019EA4938E</t>
  </si>
  <si>
    <t>5B55739D4A952C920DFD9DF580B4B8C9C89222F5</t>
  </si>
  <si>
    <t>5B55739D4A952D9CEB46E4A5192CBE27F0E286F0</t>
  </si>
  <si>
    <t>5C01731B4CF72E9D0D1F54252AB0745C95E31E4F782E960DE958E5B41E019EA49497</t>
  </si>
  <si>
    <t>5C01731B4CF72E9D0D1F54252AB0745C95E31E4F782E960DE958E5B41E019EA4938E</t>
  </si>
  <si>
    <t>5C01731B4CF72E9D0D1F54252AB69A5C95E31E4F782E960DE958E5B41E019EA49497</t>
  </si>
  <si>
    <t>5C01731B4CF72E9D0D1F54252AB69A5C95E31E4F782E960DE958E5B41E019EA4938E</t>
  </si>
  <si>
    <t>5C4A93BA4780229B631756154096FE</t>
  </si>
  <si>
    <t>5C4AF320438A2A9505E0E795362D56</t>
  </si>
  <si>
    <t>5C4A93BD4CFD249C68D5E1850A39B1</t>
  </si>
  <si>
    <t>5C01731B4CF72E9D3A554C05C374D35C95E31E4F782E960DE958E5B41E019EA49497</t>
  </si>
  <si>
    <t>5C01731B4CF72E9D1FA4E24595E77D5C95E31E4F782E960DE958E5B41E019EA49497</t>
  </si>
  <si>
    <t>5B55739D4A952C920DE30E95786659A619570B84</t>
  </si>
  <si>
    <t>5C01731A420F2F9186F080A54B6E935C95E31E4F782E960DE958E5B41E019EA4938E</t>
  </si>
  <si>
    <t>5C01731A420F2F9186F080A54B6E935C95E31E4F782E960DE958E5B41E019EA49497</t>
  </si>
  <si>
    <t>5C01731847FD2B9D1FE5E495543F445C95E31E4F782E960DE958E5B41E019EA49497</t>
  </si>
  <si>
    <t>5C01731847FD2B9D1FE5E4955438155C95E31E4F782E960DE958E5B41E019EA49497</t>
  </si>
  <si>
    <t>5C01731B4CF72E9D0D1F540561A7D35C95E31E4F782E960DE958E5B41E019EA49497</t>
  </si>
  <si>
    <t>5C01731A42722F932D33F6253BC42C5C95E31E4F782E960DE958E5B41E019EA4938F</t>
  </si>
  <si>
    <t>5C01731A42722F932D33F6253BC42C5C95E31E4F782E960DE96955A7FC7D1C4E45F3</t>
  </si>
  <si>
    <t>5C01731A42722F932D33F62539028F5C95E31E4F782E960DE958E5B41E019EA4938F</t>
  </si>
  <si>
    <t>5C01731A42722F932D33F62539028F5C95E31E4F782E960DE96955A7FC7D1C4E45F3</t>
  </si>
  <si>
    <t>5C01731A42B82A9229CD88B55291435C95E31E4F782E960DE958E5B41E019EA49BCB</t>
  </si>
  <si>
    <t>5C017318475D289A128619956A91825C95E31E4F782E960DE958E5B41E019EA4938E</t>
  </si>
  <si>
    <t>5C017318475D289A128619956A91825C95E31E4F782E960DE958E5B41E019EA4949A</t>
  </si>
  <si>
    <t>5C017318477825970D626F358137CB5C95E31E4F782E960DE958E5B41E019EA4938E</t>
  </si>
  <si>
    <t>5C017318477825970D626F358137CB5C95E31E4F782E960DE958E5B41E019EA49497</t>
  </si>
  <si>
    <t>5C017318477825970D626F358134775C95E31E4F782E960DE958E5B41E019EA4938E</t>
  </si>
  <si>
    <t>5C017318477825970D626F358134775C95E31E4F782E960DE958E5B41E019EA49497</t>
  </si>
  <si>
    <t>5C017318477825970D626F358133505C95E31E4F782E960DE958E5B41E019EA4938E</t>
  </si>
  <si>
    <t>5C017318477825970D626F358133505C95E31E4F782E960DE958E5B41E019EA49497</t>
  </si>
  <si>
    <t>5C017318477825973AA87E05E8E74F5C95E31E4F782E960DE958E5B41E019EA4938E</t>
  </si>
  <si>
    <t>5C017318477825973AA87E05E8E74F5C95E31E4F782E960DE958E5B41E019EA49497</t>
  </si>
  <si>
    <t>5C01731A422A2D9FCACACE75B098D55C95E31E4F782E960DE958E5B41E019EA49BC4</t>
  </si>
  <si>
    <t>5C01731A422A2D9FCACACE75B365045C95E31E4F782E960DE958E5B41E019EA49BC4</t>
  </si>
  <si>
    <t>5C01731A422A2D9FCACACE75B367325C95E31E4F782E960DE958E5B41E019EA49BC4</t>
  </si>
  <si>
    <t>5C01731847322A902BBA4405AF106A5C95E31E4F782E960DE958E5B41E019EA4938E</t>
  </si>
  <si>
    <t>5B55739D4A952C920DE30E957861EFCE29EB4905</t>
  </si>
  <si>
    <t>5B55739D4A952D9CF5D852F59015F8626A9CD210</t>
  </si>
  <si>
    <t>5C01D382453D2D9AA7E0E7B5C1A05B5C95E31E4F782E960DE958E5B41E019EA492EC</t>
  </si>
  <si>
    <t>5C01D382453D2D9AA7E0E7B5C1A05B5C95E31E4F782E960DE958E5B41E019EA4938F</t>
  </si>
  <si>
    <t>5C01D382453D2D9AA7E0E7B5C1A05B5C95E31E4F782E960DE958E5B41E019EA4938E</t>
  </si>
  <si>
    <t>5C01731B4CF72E9D1F8991959F031C5C95E31E4F782E960DE958E5B41E019EA49BC5</t>
  </si>
  <si>
    <t>5C01731B4CF72E9D1F8991959F031C5C95E31E4F782E960DE958E5B41E019EA4938E</t>
  </si>
  <si>
    <t>5C01731A42722F9364F2DEF5690F2E5C95E31E4F782E960DE958E5B41E019EA49BC4</t>
  </si>
  <si>
    <t>5C017318477825973AA87E05E8E2CD5C95E31E4F782E960DE958E5B41E019EA4938E</t>
  </si>
  <si>
    <t>5C017318477825973AA87E05E8E2CD5C95E31E4F782E960DE958E5B41E019EA49497</t>
  </si>
  <si>
    <t>5C017318477825973AA87E05E8E1265C95E31E4F782E960DE958E5B41E019EA4938E</t>
  </si>
  <si>
    <t>5C017318477825973AA87E05E8E1265C95E31E4F782E960DE958E5B41E019EA49497</t>
  </si>
  <si>
    <t>5C01731847782597F5BAF3B5404DF65C95E31E4F782E960DE958E5B41E019EA49BC4</t>
  </si>
  <si>
    <t>5C01731847782597F5BAF3B5404E9F5C95E31E4F782E960DE958E5B41E019EA49497</t>
  </si>
  <si>
    <t>5C01731847782597F5BAF3B54048745C95E31E4F782E960DE958E5B41E019EA49BC4</t>
  </si>
  <si>
    <t>5C01731A42B82A9229CD88F5CF67935C95E31E4F782E960DE958E5B41E019EA49BC5</t>
  </si>
  <si>
    <t>5C01731A42B82A9229CD88F5CF67935C95E31E4F782E960DE91135AC4368618B7ABC</t>
  </si>
  <si>
    <t>5C01731A42B82A9229CD88F5CF64DF5C95E31E4F782E960DE958E5B41E019EA49BC5</t>
  </si>
  <si>
    <t>5C01731A42B82A9229CD88F5CF65E65C95E31E4F782E960DE958E5B41E019EA49BC5</t>
  </si>
  <si>
    <t>5C01731A42B82A9229CD88F5CF65E65C95E31E4F782E960DE91135AC4368618B7ABC</t>
  </si>
  <si>
    <t>5C01731A42B82A9229CD88F5CF62115C95E31E4F782E960DE958E5B41E019EA49BC5</t>
  </si>
  <si>
    <t>5C01731A42B82A9229CD88F5CF63385C95E31E4F782E960DE958E5B41E019EA49BC5</t>
  </si>
  <si>
    <t>5C01731A42B82A9229CD88F5CF63385C95E31E4F782E960DE91135AC4368618B7ABC</t>
  </si>
  <si>
    <t>5C01731A42B82A9229CD88F5CF60645C95E31E4F782E960DE958E5B41E019EA49BC5</t>
  </si>
  <si>
    <t>5C01731A42B82A9229CD88F5CF60645C95E31E4F782E960DE91135AC4368618B7ABC</t>
  </si>
  <si>
    <t>5C01731A42B82A9229CD88F5CF6EC25C95E31E4F782E960DE96955A7FC7D1C4E45F2</t>
  </si>
  <si>
    <t>5C01731A42B82A9229CD88F5CF6EC25C95E31E4F782E960DE96955A7FC7D1C4E45F5</t>
  </si>
  <si>
    <t>5C01731A42B82A9229CD88F5CF6EC35C95E31E4F782E960DE96955A7FC7D1C4E45F2</t>
  </si>
  <si>
    <t>5C01731A42B82A9229CD88F5CF6EC35C95E31E4F782E960DE96955A7FC7D1C4E45F5</t>
  </si>
  <si>
    <t>5C01731A42B82A9229CD88F5CE408A5C95E31E4F782E960DE958E5B41E019EA4938F</t>
  </si>
  <si>
    <t>5C01731A42B82A9229CD88F5CE408A5C95E31E4F782E960DE958E5B41E019EA49BC5</t>
  </si>
  <si>
    <t>5C01731A42B82A9229CD88F5CE41905C95E31E4F782E960DE958E5B41E019EA4938F</t>
  </si>
  <si>
    <t>5C01731A42B82A9229CD88F5CE41905C95E31E4F782E960DE958E5B41E019EA49BC5</t>
  </si>
  <si>
    <t>5C01731A42B82A9229CD88F5CE42B75C95E31E4F782E960DE958E5B41E019EA4938F</t>
  </si>
  <si>
    <t>5C01731A42B82A9229CD88F5CE42B75C95E31E4F782E960DE958E5B41E019EA49BC5</t>
  </si>
  <si>
    <t>5C01731A42B82A9229CD88F5CE408F5C95E31E4F782E960DE958E5B41E019EA4938F</t>
  </si>
  <si>
    <t>5C01731A42B82A9229CD88F5CE408F5C95E31E4F782E960DE958E5B41E019EA49BC5</t>
  </si>
  <si>
    <t>5C01731A42B82A9229CD88F5CE435E5C95E31E4F782E960DE958E5B41E019EA4938E</t>
  </si>
  <si>
    <t>5C01731A42B82A9229CD88F5CE435E5C95E31E4F782E960DE958E5B41E019EA49BC5</t>
  </si>
  <si>
    <t>5C01731A42B82A9229CD88F5CE44655C95E31E4F782E960DE958E5B41E019EA4938E</t>
  </si>
  <si>
    <t>5C01731A42B82A9229CD88F5CE44655C95E31E4F782E960DE958E5B41E019EA49BC5</t>
  </si>
  <si>
    <t>5C01731A42B82A9229CD88F5CE450B5C95E31E4F782E960DE958E5B41E019EA4938E</t>
  </si>
  <si>
    <t>5C01731A42B82A9229CD88F5CE450B5C95E31E4F782E960DE958E5B41E019EA49BC5</t>
  </si>
  <si>
    <t>5C01731A42B82A9229CD88F5CE46125C95E31E4F782E960DE958E5B41E019EA4938E</t>
  </si>
  <si>
    <t>5C01731A42B82A9229CD88F5CE46125C95E31E4F782E960DE958E5B41E019EA49BC5</t>
  </si>
  <si>
    <t>5C01731A42B82A9229CD88F5CE47395C95E31E4F782E960DE958E5B41E019EA4938E</t>
  </si>
  <si>
    <t>5C01731A42B82A9229CD88F5CE47395C95E31E4F782E960DE958E5B41E019EA49BC5</t>
  </si>
  <si>
    <t>5C01731A42B82A9229CD88F5CE48C05C95E31E4F782E960DE958E5B41E019EA4938E</t>
  </si>
  <si>
    <t>5C01731A42B82A9229CD88F5CE48C05C95E31E4F782E960DE958E5B41E019EA49BC5</t>
  </si>
  <si>
    <t>5C01731A42B82A9229CD88F5CE47385C95E31E4F782E960DE958E5B41E019EA49497</t>
  </si>
  <si>
    <t>5C01731A42B82A9229CD88F5CE473B5C95E31E4F782E960DE958E5B41E019EA49497</t>
  </si>
  <si>
    <t>5B55739D4A952E9EE11F2D951636C419ACEE0380</t>
  </si>
  <si>
    <t>A</t>
  </si>
  <si>
    <t>5B55739D4A952E9EE11F2D951636C419ACEE03805C95E31E4F782E960DE958E5B41E019EA4976E</t>
  </si>
  <si>
    <t>5B55739D4A952C920DFD9DF580B4B8C9C89222F55C95E31E4F782E960DE958E5B41E019EA4976F</t>
  </si>
  <si>
    <t>5B55739D4A952D9CEB46E4A5192CBE27F0E286F05C95E31E4F782E960DE958E5B41E019EA49640</t>
  </si>
  <si>
    <t>5C4A93BA4780229B631756154096FE5C95E31E4F782E960DE958E5B41E019EA492E6</t>
  </si>
  <si>
    <t>5C4A93BA4780229B631756154096FE5C95E31E4F782E960DE958E5B41E019EA4938E</t>
  </si>
  <si>
    <t>5C4AF320438A2A9505E0E795362D565C95E31E4F782E960DE958E5B41E019EA4938E</t>
  </si>
  <si>
    <t>5C4A93BD4CFD249C68CB7AE5392E55</t>
  </si>
  <si>
    <t>5C4A93BD4CFD249C68CB7AE5392F7C</t>
  </si>
  <si>
    <t>5C4A93BD4CFD249C68CB7AE5392F7C5C95E31E4F782E960DE958E5B41E019EA4938B</t>
  </si>
  <si>
    <t>5C4A93BD4CFD249C68CB7AE5392F7C5C95E31E4F782E960DE958E5B41E019EA4938E</t>
  </si>
  <si>
    <t>5B55739D4A952C920DE30E95786659A619570B845C95E31E4F782E960DE958E5B41E019EA4976F</t>
  </si>
  <si>
    <t>5B55739D4A952C920DFD9DF580B1E46A8801537F</t>
  </si>
  <si>
    <t>5B55739D4A952C920DFD9DF580B1E46A8801537F5C95E31E4F782E960DE958E5B41E019EA4976F</t>
  </si>
  <si>
    <t>5B55739D4A952C920DE30E957861EFCE29EB49055C95E31E4F782E960DE958E5B41E019EA4976F</t>
  </si>
  <si>
    <t>5B55739D4A952D9CF5D852F59015F8626A9CD2105C95E31E4F782E960DE958E5B41E019EA49640</t>
  </si>
  <si>
    <t>5B55739D4A952894342DBC4598AB660FC7E80C87</t>
  </si>
  <si>
    <t>5B55739D4A952894342DBC4598AB660FC7E80C875C95E31E4F782E960DE958E5B41E019EA49640</t>
  </si>
  <si>
    <t>5B55739D4A952B919EC7A7C50DD9B06F9073D97A</t>
  </si>
  <si>
    <t>5B55739D4A952D9CBE346255D34BFF45F5ECB2B8</t>
  </si>
  <si>
    <t>5B55739D4A952D9CBE346255D34BFF45F5ECB2B85C95E31E4F782E960DE958E5B41E019EA4976F</t>
  </si>
  <si>
    <t>5B55739D4A952C921E6C8C25B46CFFB6BF3CE494</t>
  </si>
  <si>
    <t>5B55739D4A952C921E6C8C25B46CFFB6BF3CE4945C95E31E4F782E960DE958E5B41E019EA4976F</t>
  </si>
  <si>
    <t>5B55739D4A952B919ED05A95D7CDF0F7E5ED45E0</t>
  </si>
  <si>
    <t>5B55739D4A952B919ED05A95D7CDF0F7E5ED45E05C95E31E4F782E960DE958E5B41E019EA4976E</t>
  </si>
  <si>
    <t>5B55739D4A952F9F47CFDCD5C654CC05AF2114A4</t>
  </si>
  <si>
    <t>5B55739D4A952F9F47CFDCD5C654CC05AF2114A45C95E31E4F782E960DE958E5B41E019EA4976F</t>
  </si>
  <si>
    <t>5B55739D4A952D9C9352F2D503394773D207949D</t>
  </si>
  <si>
    <t>5B55739D4A952D9C9352F2D503394773D207949D5C95E31E4F782E960DE958E5B41E019EA4976F</t>
  </si>
  <si>
    <t>5B55739D4A952D9CC8ACB6B5640703EA597445DA</t>
  </si>
  <si>
    <t>5B55739D4A952D9CC8ACB6B5640703EA597445DA5C95E31E4F782E960DE958E5B41E019EA4976F</t>
  </si>
  <si>
    <t>5B55739D4A952D9CADC546D5BAADDA04679C95EF</t>
  </si>
  <si>
    <t>5B55739D4A952D9CADC546D5BAADDA04679C95EF5C95E31E4F782E960DE958E5B41E019EA4976F</t>
  </si>
  <si>
    <t>5B55739D4A952B919ED05A95D6249E42E1410AE6</t>
  </si>
  <si>
    <t>5B55739D4A952B919ED05A95D6249E42E1410AE65C95E31E4F782E960DE958E5B41E019EA4976E</t>
  </si>
  <si>
    <t>5B55739D4A952C920DFD9DF580B0DD79D8FF2804</t>
  </si>
  <si>
    <t>5B55739D4A952C920DFD9DF580B0DD79D8FF28045C95E31E4F782E960DE958E5B41E019EA4976F</t>
  </si>
  <si>
    <t>5B55739D4A952F9F24C335A54B293BF63B7876E0</t>
  </si>
  <si>
    <t>5B55739D4A952F9F24C335A54B293BF63B7876E05C95E31E4F782E960DE958E5B41E019EA49640</t>
  </si>
  <si>
    <t>코드</t>
  </si>
  <si>
    <t>규격</t>
  </si>
  <si>
    <t>C</t>
  </si>
  <si>
    <t>조달청가격</t>
  </si>
  <si>
    <t>PAGE</t>
  </si>
  <si>
    <t>거래가격</t>
  </si>
  <si>
    <t>유통물가</t>
  </si>
  <si>
    <t>조사가격1</t>
  </si>
  <si>
    <t>조사가격2</t>
  </si>
  <si>
    <t>적용단가</t>
  </si>
  <si>
    <t>품목구분</t>
  </si>
  <si>
    <t>노임구분</t>
  </si>
  <si>
    <t>소수점처리</t>
  </si>
  <si>
    <t>적용율(%)</t>
  </si>
  <si>
    <t>소수점이하자릿수</t>
  </si>
  <si>
    <t>일위대가 코드</t>
  </si>
  <si>
    <t>철주  6M  (호표 1)</t>
  </si>
  <si>
    <t xml:space="preserve">      내선전공</t>
  </si>
  <si>
    <t xml:space="preserve">      보통인부</t>
  </si>
  <si>
    <t>철제등주  10M  (호표 2)</t>
  </si>
  <si>
    <t>교통신호철주  200Φ 8M, 부착대 7M 이하  (호표 3)</t>
  </si>
  <si>
    <t>CCTV 부착대  3M  (호표 4)</t>
  </si>
  <si>
    <t>차량등 부착대  기계화, 7M  (호표 5)</t>
  </si>
  <si>
    <t>기초  400*600*600  (호표 6)</t>
  </si>
  <si>
    <t>기초  500*800*1200  (호표 7)</t>
  </si>
  <si>
    <t>교통신호철주 기초  200Φ, 1000*1000*1500  (호표 8)</t>
  </si>
  <si>
    <t>철주기초앙카  25Φ*500L  (호표 9)</t>
  </si>
  <si>
    <t>핸드홀(수공1호)  950*450*700  (호표 10)</t>
  </si>
  <si>
    <t>풀박스  100X100X100(STS)  (호표 11)</t>
  </si>
  <si>
    <t>풀박스  150X150X100(STS)  (호표 12)</t>
  </si>
  <si>
    <t>누전차단기  2P 30AF 20AT  (호표 13)</t>
  </si>
  <si>
    <t>구내 광케이블 성단  광케이블성단  (호표 14)</t>
  </si>
  <si>
    <t xml:space="preserve">      특별인부</t>
  </si>
  <si>
    <t xml:space="preserve">      광케이블설치사</t>
  </si>
  <si>
    <t>광케이블  S/M 8C  (호표 15)</t>
  </si>
  <si>
    <t>UTP CABLE  CAT.6 - 4Pr  (호표 16)</t>
  </si>
  <si>
    <t xml:space="preserve">      통신케이블공</t>
  </si>
  <si>
    <t>0.6/1kV 난연 전력 케이블(F-CV)  3C 10㎟ - 옥외  (호표 17)</t>
  </si>
  <si>
    <t xml:space="preserve">      저압케이블전공</t>
  </si>
  <si>
    <t>파상형 경질폴리에틸렌 전선관  30㎜  (호표 18)</t>
  </si>
  <si>
    <t>파상형 경질폴리에틸렌 전선관  40㎜  (호표 19)</t>
  </si>
  <si>
    <t>파상형 경질폴리에틸렌 전선관  80㎜  (호표 20)</t>
  </si>
  <si>
    <t>강제 전선관  아연도  36 mm  (호표 21)</t>
  </si>
  <si>
    <t>1종금속제가요전선관  고장력방수, 16 mm  (호표 22)</t>
  </si>
  <si>
    <t xml:space="preserve">      통신내선공</t>
  </si>
  <si>
    <t>1종금속제가요전선관  고장력방수, 22 mm  (호표 23)</t>
  </si>
  <si>
    <t>1종금속제가요전선관  고장력방수, 36 mm  (호표 24)</t>
  </si>
  <si>
    <t>경고테이프 포설  통신용  (호표 25)</t>
  </si>
  <si>
    <t>보도블럭 철거 및 재포장  보도용블럭  (호표 26)</t>
  </si>
  <si>
    <t xml:space="preserve">      포장공</t>
  </si>
  <si>
    <t>아스팔트포장 절단  아스콘  (호표 27)</t>
  </si>
  <si>
    <t>보도부 아스콘 포장  투스콘  (호표 28)</t>
  </si>
  <si>
    <t>차도부 아스콘 포장  표층, 기층, 보조기층  (호표 29)</t>
  </si>
  <si>
    <t>FDF  24C  (호표 30)</t>
  </si>
  <si>
    <t xml:space="preserve">      통신설비공</t>
  </si>
  <si>
    <t>세트앵커 (통신)  3/8" STS  (호표 31)</t>
  </si>
  <si>
    <t>강제 전선관  아연도  16 mm  (호표 32)</t>
  </si>
  <si>
    <t>강제 전선관  아연도  22 mm  (호표 33)</t>
  </si>
  <si>
    <t>전선관지지행거(단독)(통신)  16 C  (호표 34)</t>
  </si>
  <si>
    <t>전선관지지행거(단독)(통신)  22 C  (호표 35)</t>
  </si>
  <si>
    <t>전선관지지행거(단독) (통신)  36 C  (호표 36)</t>
  </si>
  <si>
    <t>영상녹화장치  NVR, 128CH (지급자재)  (호표 37)</t>
  </si>
  <si>
    <t xml:space="preserve">      통신관련산업기사</t>
  </si>
  <si>
    <t>영상저장장치  NVR용 20TB, HDD (지급자재)  (호표 38)</t>
  </si>
  <si>
    <t>서버녹화장치  256채널 서버녹화기 (지급자재)  (호표 39)</t>
  </si>
  <si>
    <t>영상저장장치  20TB, HDD (지급자재)  (호표 40)</t>
  </si>
  <si>
    <t>매트릭스IP WALL입력장치  FullHD60fps,HDMI,H264 30fps (지급자재)  (호표 41)</t>
  </si>
  <si>
    <t>매트릭스IP WALL출력장치  UHD Display4, Q.CORE 2, 2.4Ghz (지급자재)  (호표 42)</t>
  </si>
  <si>
    <t>네트워크스위치  POE 8PORT / SFP 2PORT (지급자재)  (호표 43)</t>
  </si>
  <si>
    <t xml:space="preserve">      H/W시험사</t>
  </si>
  <si>
    <t xml:space="preserve">      S/W시험사</t>
  </si>
  <si>
    <t>네트워크스위치  24PORT / 4 SFP  (지급자재)  (호표 44)</t>
  </si>
  <si>
    <t>옥외카메라  블릿형, 500만화소 (지급자재)  (호표 45)</t>
  </si>
  <si>
    <t>옥외카메라  스피드돔, 800만화소 (지급자재)  (호표 46)</t>
  </si>
  <si>
    <t>실내카메라  어반카메라 (지급자재)  (호표 47)</t>
  </si>
  <si>
    <t>옥외카메라  블릿형, 800만화소 출입감시 (지급자재)  (호표 48)</t>
  </si>
  <si>
    <t>광접속함체  옥외 광접속함체(지급자재)  (호표 49)</t>
  </si>
  <si>
    <t>광접속함체  실내 광접속함체(지급자재)  (호표 50)</t>
  </si>
  <si>
    <t>FDF  8CORE(지급자재)  (호표 51)</t>
  </si>
  <si>
    <t>카메라브라켓  스피드돔(지급자재)  (호표 52)</t>
  </si>
  <si>
    <t>카메라브라켓  어안카메라(천장형)(지급자재)  (호표 53)</t>
  </si>
  <si>
    <t>카메라브라켓  블릿형(지급자재)  (호표 54)</t>
  </si>
  <si>
    <t>서지흡수기  전기용  (호표 55)</t>
  </si>
  <si>
    <t>서지흡수기  통신용 POE  (호표 56)</t>
  </si>
  <si>
    <t>트럭탑재형크레인-전기  5톤  (호표 57)</t>
  </si>
  <si>
    <t xml:space="preserve">      화물차운전사</t>
  </si>
  <si>
    <t>굴삭기(유압식백호우)  0.2 ㎥  (호표 58)</t>
  </si>
  <si>
    <t xml:space="preserve">      건설기계운전사</t>
  </si>
  <si>
    <t>래머  80kg  (호표 59)</t>
  </si>
  <si>
    <t xml:space="preserve">      일반기계운전사</t>
  </si>
  <si>
    <t>콘크리트타설  무근, 25-180-8  (호표 60)</t>
  </si>
  <si>
    <t xml:space="preserve">      콘크리트공</t>
  </si>
  <si>
    <t>현장내 잔토처리  소운반. 깔고 고르기  (호표 61)</t>
  </si>
  <si>
    <t>합판거푸집 설치 및 해체  간단 6회, 수직고 7m까지  (호표 62)</t>
  </si>
  <si>
    <t>합판거푸집 - 자재비  6회  (호표 63)</t>
  </si>
  <si>
    <t>합판거푸집 - 인력투입  간단, 수직고 7m까지  (호표 64)</t>
  </si>
  <si>
    <t xml:space="preserve">      형틀목공</t>
  </si>
  <si>
    <t>굴삭기(타이어)  0.18㎥  (호표 65)</t>
  </si>
  <si>
    <t>굴삭기(무한궤도)  0.7㎥  (호표 66)</t>
  </si>
  <si>
    <t>굴삭기(타이어)  0.6㎥  (호표 67)</t>
  </si>
  <si>
    <t>플레이트 콤팩터  1.5ton  (호표 68)</t>
  </si>
  <si>
    <t>커터(콘크리트 및 아스팔트용)  320∼400mm  (호표 69)</t>
  </si>
  <si>
    <t>동력분무기  4.85kw  (호표 70)</t>
  </si>
  <si>
    <t>진동롤러(핸드가이드식)  0.7ton  (호표 71)</t>
  </si>
  <si>
    <t>로더(타이어)  0.57㎥  (호표 72)</t>
  </si>
  <si>
    <t>물탱크(살수차)  5500L  (호표 73)</t>
  </si>
  <si>
    <t>아스팔트 피니셔  3m  (호표 74)</t>
  </si>
  <si>
    <t>머캐덤 롤러(자주식)  10∼12ton  (호표 75)</t>
  </si>
  <si>
    <t>타이어 롤러(자주식)  8∼15ton  (호표 76)</t>
  </si>
  <si>
    <t>탠덤롤러(자주식)  5∼8ton  (호표 77)</t>
  </si>
  <si>
    <t>물탱크(살수차)  16000L  (호표 78)</t>
  </si>
  <si>
    <t>굴삭기(무한궤도)  0.6㎥  (호표 79)</t>
  </si>
  <si>
    <t>아스팔트 스프레이어  400L  (호표 80)</t>
  </si>
  <si>
    <t>A3</t>
  </si>
  <si>
    <t>작 업 부 산 물</t>
  </si>
  <si>
    <t>D8</t>
  </si>
  <si>
    <t>폐 기 물 처 리 비</t>
  </si>
  <si>
    <t>DK</t>
  </si>
  <si>
    <t>이 Sheet는 수정하지 마십시요</t>
  </si>
  <si>
    <t>공사구분</t>
  </si>
  <si>
    <t>D</t>
  </si>
  <si>
    <t>타이틀</t>
  </si>
  <si>
    <t>확정내역</t>
  </si>
  <si>
    <t>원내역</t>
  </si>
  <si>
    <t>자재단가적용</t>
  </si>
  <si>
    <t>경비단가적용</t>
  </si>
  <si>
    <t>품목코드형식</t>
  </si>
  <si>
    <t>XXXX-XXXX-XXXXXXXXX</t>
  </si>
  <si>
    <t>내역금액소수점처리</t>
  </si>
  <si>
    <t>일위대가내역소수점처리</t>
  </si>
  <si>
    <t>단가명</t>
  </si>
  <si>
    <t>TTTTT</t>
  </si>
  <si>
    <t>환율</t>
  </si>
  <si>
    <t>시간당작업량</t>
  </si>
  <si>
    <t>R</t>
  </si>
  <si>
    <t>1회 사이클시간</t>
  </si>
  <si>
    <t>시간당 작업사이클</t>
  </si>
  <si>
    <t>일반변수</t>
  </si>
  <si>
    <t>시간당 노임산출 계수</t>
  </si>
  <si>
    <t>1/8*16/12*25/20</t>
  </si>
  <si>
    <t>재료비 할증 계수</t>
  </si>
  <si>
    <t>노무비 할증 계수</t>
  </si>
  <si>
    <t>경비 할증 계수</t>
  </si>
  <si>
    <t>내역,일위대가 품명,규격,단위 따로적용</t>
  </si>
  <si>
    <t>내역단가 소수점처리</t>
  </si>
  <si>
    <t>단가 순서</t>
  </si>
  <si>
    <t>공종구분명</t>
  </si>
  <si>
    <t>원가비목코드</t>
  </si>
  <si>
    <t>운    반    비</t>
  </si>
  <si>
    <t>C1</t>
  </si>
  <si>
    <t>관 급 자 재 비</t>
  </si>
  <si>
    <t>DJ</t>
  </si>
  <si>
    <t>사 급 자 재 비</t>
  </si>
  <si>
    <t>D3</t>
  </si>
  <si>
    <t>외    자    재</t>
  </si>
  <si>
    <t>관급자관급자재비</t>
  </si>
  <si>
    <t>...</t>
  </si>
  <si>
    <t>지 급 자 재 집 계 표</t>
    <phoneticPr fontId="12" type="noConversion"/>
  </si>
  <si>
    <t>품      명</t>
    <phoneticPr fontId="12" type="noConversion"/>
  </si>
  <si>
    <t>금      액</t>
    <phoneticPr fontId="12" type="noConversion"/>
  </si>
  <si>
    <t>지급자재 구매</t>
    <phoneticPr fontId="12" type="noConversion"/>
  </si>
  <si>
    <t>식</t>
    <phoneticPr fontId="12" type="noConversion"/>
  </si>
  <si>
    <t>식</t>
    <phoneticPr fontId="1" type="noConversion"/>
  </si>
  <si>
    <t>금     액</t>
    <phoneticPr fontId="12" type="noConversion"/>
  </si>
  <si>
    <t>V.A.T</t>
    <phoneticPr fontId="1" type="noConversion"/>
  </si>
  <si>
    <t>지  급  단 가 대 비 표</t>
    <phoneticPr fontId="1" type="noConversion"/>
  </si>
  <si>
    <t>5FC32566F82C4ACC2541390565026F477AF454</t>
  </si>
  <si>
    <t>EA</t>
    <phoneticPr fontId="1" type="noConversion"/>
  </si>
  <si>
    <t>5FC32566F82C4ACC254139056506CAB6BB76AA</t>
  </si>
  <si>
    <t>5FC32566F82C4ACC254139056507D08169C7DE</t>
  </si>
  <si>
    <t>5FC32566F82C4ACC254013028E469BAFD2FC6F</t>
  </si>
  <si>
    <t>5FC32566F82C4ACC254013028E411266D9B6BC</t>
  </si>
  <si>
    <t>5FC32566F82C4ACD2748C0BA47F8A80902A76E</t>
  </si>
  <si>
    <t>5FC32566F82C4BD4264A9F3BC5F381131DFDDA</t>
  </si>
  <si>
    <t>5FDDC5653F234FE02D463FDA4DF9DBE920F06A</t>
  </si>
  <si>
    <t>5FC32566F82C4BD7234E7EDB9E59F72298764E</t>
  </si>
  <si>
    <t>5FC32566F82C4BD621476B156C82447902B7D9</t>
  </si>
  <si>
    <t>5FC32566F82C4BD1294512A3C94C76EFF2648F</t>
  </si>
  <si>
    <t>5FC32566F82C4BD324403BCB7F0E495AA81A1A</t>
  </si>
  <si>
    <t>5FC32566F82C4BD22B4FF25711E0393E810C7D</t>
  </si>
  <si>
    <t>5FC32566F82C492522481C518AC48D9E27D16F</t>
  </si>
  <si>
    <t>5FC32566F82C49232748F4E267C51AAC7D3CD7</t>
  </si>
  <si>
    <t>5FC32566F82C4EAD244966715D576A86E88D8B</t>
  </si>
  <si>
    <t>5FC32566F82C4D802148C25FF33F1CA785F6D2</t>
  </si>
  <si>
    <t>5FC32566F82C4D802148C25FF215BBCB4FD302</t>
  </si>
  <si>
    <t>5FC32566F82C4D802149EDC44818893BF38E96</t>
  </si>
  <si>
    <t>5FDD8588A023426622427719E466B038ADC91A</t>
  </si>
  <si>
    <t>5FEE058042224D7A294AD05D18AA7C8DDC149A</t>
  </si>
  <si>
    <t>5FEE652B572B4F382646942ED7DA1BF8F1C5DB</t>
  </si>
  <si>
    <t>5FEE652B572B4F382644D9FB210F915C14876B</t>
  </si>
  <si>
    <t>1. CCTV 설비 구매</t>
    <phoneticPr fontId="12" type="noConversion"/>
  </si>
  <si>
    <t>조사가격2</t>
    <phoneticPr fontId="1" type="noConversion"/>
  </si>
  <si>
    <t>조사가격3</t>
    <phoneticPr fontId="1" type="noConversion"/>
  </si>
  <si>
    <t>유통물가</t>
    <phoneticPr fontId="1" type="noConversion"/>
  </si>
  <si>
    <t>[유지보수용 구매]</t>
    <phoneticPr fontId="1" type="noConversion"/>
  </si>
  <si>
    <t>전체금액</t>
    <phoneticPr fontId="1" type="noConversion"/>
  </si>
  <si>
    <t>단가합계</t>
    <phoneticPr fontId="1" type="noConversion"/>
  </si>
  <si>
    <t>레이드 전용 20TB, HDD</t>
    <phoneticPr fontId="1" type="noConversion"/>
  </si>
  <si>
    <t>NVR, 128CH 16베이,기존,신규, UHD디스플레이지원(RAID 1,5,10지원)</t>
    <phoneticPr fontId="1" type="noConversion"/>
  </si>
  <si>
    <t>VMS 256채널 서버녹화기</t>
    <phoneticPr fontId="1" type="noConversion"/>
  </si>
  <si>
    <t>20TB, HDD</t>
    <phoneticPr fontId="1" type="noConversion"/>
  </si>
  <si>
    <t>검색및모니터링구성설정</t>
    <phoneticPr fontId="1" type="noConversion"/>
  </si>
  <si>
    <t>FullHD60fps,HDMI,H264 30fps IP 스트림출력</t>
    <phoneticPr fontId="1" type="noConversion"/>
  </si>
  <si>
    <t>UHD Display4, Q.CORE 2, 2.4Ghz or higher</t>
    <phoneticPr fontId="1" type="noConversion"/>
  </si>
  <si>
    <t>POE 8PORT / SFP 2PORT</t>
    <phoneticPr fontId="1" type="noConversion"/>
  </si>
  <si>
    <t>블릿형, 500만화소 초저조도(0.0017lux)</t>
    <phoneticPr fontId="1" type="noConversion"/>
  </si>
  <si>
    <t>AI PTZ 스피드돔, 800만화소 초저조도(0.06lux)</t>
    <phoneticPr fontId="1" type="noConversion"/>
  </si>
  <si>
    <t>어안카메라, 1200만화소 저조도(0.39lux)</t>
    <phoneticPr fontId="1" type="noConversion"/>
  </si>
  <si>
    <t>블릿출입카메라 800만화소 사람/차량구분</t>
    <phoneticPr fontId="1" type="noConversion"/>
  </si>
  <si>
    <t>옥외 광접속함체</t>
    <phoneticPr fontId="1" type="noConversion"/>
  </si>
  <si>
    <t>실내 광접속함체</t>
    <phoneticPr fontId="1" type="noConversion"/>
  </si>
  <si>
    <t>8CORE</t>
    <phoneticPr fontId="1" type="noConversion"/>
  </si>
  <si>
    <t>스피드돔</t>
    <phoneticPr fontId="1" type="noConversion"/>
  </si>
  <si>
    <t>어안카메라(천장형)</t>
    <phoneticPr fontId="1" type="noConversion"/>
  </si>
  <si>
    <t>블릿형</t>
    <phoneticPr fontId="1" type="noConversion"/>
  </si>
  <si>
    <t>SFP모듈</t>
    <phoneticPr fontId="1" type="noConversion"/>
  </si>
  <si>
    <t>8PORT / SFP 24-slots</t>
    <phoneticPr fontId="1" type="noConversion"/>
  </si>
  <si>
    <t>8PORT / 24 SFP  (지급자재)</t>
    <phoneticPr fontId="1" type="noConversion"/>
  </si>
  <si>
    <t>주차 관제설비 CCTV 자재구매 내역서</t>
    <phoneticPr fontId="9" type="noConversion"/>
  </si>
  <si>
    <t>[ 대전월드컵경기장 주차관제설비 CCTV 자재구매 ]</t>
    <phoneticPr fontId="12" type="noConversion"/>
  </si>
  <si>
    <t>[ 대전월드컵경기장 주차관제설비 CCTV  자재 구매 ]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</si>
</sst>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#"/>
    <numFmt numFmtId="177" formatCode="#,##0.00#;\-#,##0.00#;#"/>
    <numFmt numFmtId="178" formatCode="#,##0;\-#,##0;#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HY울릉도M"/>
      <family val="1"/>
      <charset val="129"/>
    </font>
    <font>
      <b/>
      <sz val="28"/>
      <name val="HY울릉도M"/>
      <family val="1"/>
      <charset val="129"/>
    </font>
    <font>
      <sz val="8"/>
      <name val="돋움"/>
      <family val="3"/>
      <charset val="129"/>
    </font>
    <font>
      <b/>
      <sz val="20"/>
      <name val="HY울릉도M"/>
      <family val="1"/>
      <charset val="129"/>
    </font>
    <font>
      <sz val="22"/>
      <name val="HY울릉도M"/>
      <family val="1"/>
      <charset val="129"/>
    </font>
    <font>
      <sz val="8"/>
      <name val="맑은 고딕"/>
      <family val="3"/>
      <charset val="129"/>
    </font>
    <font>
      <sz val="11"/>
      <color theme="1"/>
      <name val="굴림체"/>
      <family val="3"/>
      <charset val="129"/>
    </font>
    <font>
      <b/>
      <sz val="11"/>
      <color theme="1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0" fillId="0" borderId="0" xfId="0" quotePrefix="1">
      <alignment vertical="center"/>
    </xf>
    <xf numFmtId="0" fontId="7" fillId="0" borderId="0" xfId="4" applyFont="1">
      <alignment vertical="center"/>
    </xf>
    <xf numFmtId="0" fontId="11" fillId="0" borderId="0" xfId="5" applyFont="1" applyAlignment="1">
      <alignment horizontal="centerContinuous" vertical="center"/>
    </xf>
    <xf numFmtId="0" fontId="7" fillId="0" borderId="0" xfId="4" applyFont="1" applyAlignment="1">
      <alignment horizontal="centerContinuous" vertical="center"/>
    </xf>
    <xf numFmtId="0" fontId="8" fillId="0" borderId="0" xfId="4" applyFont="1" applyAlignment="1">
      <alignment horizontal="centerContinuous" vertical="center"/>
    </xf>
    <xf numFmtId="0" fontId="10" fillId="0" borderId="0" xfId="5" applyFont="1" applyAlignment="1">
      <alignment horizontal="centerContinuous" vertical="center"/>
    </xf>
    <xf numFmtId="0" fontId="8" fillId="0" borderId="0" xfId="5" applyFont="1" applyAlignment="1">
      <alignment horizontal="centerContinuous" vertical="center"/>
    </xf>
    <xf numFmtId="0" fontId="3" fillId="0" borderId="0" xfId="5">
      <alignment vertical="center"/>
    </xf>
    <xf numFmtId="0" fontId="3" fillId="0" borderId="4" xfId="5" applyBorder="1">
      <alignment vertical="center"/>
    </xf>
    <xf numFmtId="0" fontId="4" fillId="0" borderId="1" xfId="5" quotePrefix="1" applyFont="1" applyBorder="1" applyAlignment="1">
      <alignment horizontal="center" vertical="center"/>
    </xf>
    <xf numFmtId="0" fontId="4" fillId="0" borderId="5" xfId="5" quotePrefix="1" applyFont="1" applyBorder="1" applyAlignment="1">
      <alignment horizontal="center" vertical="center"/>
    </xf>
    <xf numFmtId="0" fontId="13" fillId="2" borderId="3" xfId="5" applyFont="1" applyFill="1" applyBorder="1" applyAlignment="1">
      <alignment vertical="center" wrapText="1"/>
    </xf>
    <xf numFmtId="0" fontId="13" fillId="2" borderId="3" xfId="5" quotePrefix="1" applyFont="1" applyFill="1" applyBorder="1" applyAlignment="1">
      <alignment vertical="center" wrapText="1"/>
    </xf>
    <xf numFmtId="0" fontId="13" fillId="2" borderId="3" xfId="5" applyFont="1" applyFill="1" applyBorder="1" applyAlignment="1">
      <alignment horizontal="center" vertical="center" wrapText="1"/>
    </xf>
    <xf numFmtId="176" fontId="13" fillId="2" borderId="3" xfId="5" applyNumberFormat="1" applyFont="1" applyFill="1" applyBorder="1" applyAlignment="1">
      <alignment vertical="center" wrapText="1"/>
    </xf>
    <xf numFmtId="0" fontId="13" fillId="0" borderId="3" xfId="5" quotePrefix="1" applyFont="1" applyBorder="1">
      <alignment vertical="center"/>
    </xf>
    <xf numFmtId="0" fontId="13" fillId="0" borderId="3" xfId="5" quotePrefix="1" applyFont="1" applyBorder="1" applyAlignment="1">
      <alignment vertical="center" wrapText="1"/>
    </xf>
    <xf numFmtId="0" fontId="13" fillId="0" borderId="3" xfId="5" applyFont="1" applyBorder="1" applyAlignment="1">
      <alignment horizontal="center" vertical="center" wrapText="1"/>
    </xf>
    <xf numFmtId="0" fontId="13" fillId="0" borderId="3" xfId="5" applyFont="1" applyBorder="1" applyAlignment="1">
      <alignment vertical="center" wrapText="1"/>
    </xf>
    <xf numFmtId="176" fontId="13" fillId="0" borderId="3" xfId="5" applyNumberFormat="1" applyFont="1" applyBorder="1" applyAlignment="1">
      <alignment vertical="center" wrapText="1"/>
    </xf>
    <xf numFmtId="0" fontId="14" fillId="0" borderId="3" xfId="5" applyFont="1" applyBorder="1" applyAlignment="1">
      <alignment horizontal="center" vertical="center" wrapText="1"/>
    </xf>
    <xf numFmtId="41" fontId="13" fillId="0" borderId="3" xfId="6" applyFont="1" applyBorder="1" applyAlignment="1">
      <alignment vertical="center" wrapText="1"/>
    </xf>
    <xf numFmtId="0" fontId="3" fillId="0" borderId="4" xfId="5" applyBorder="1" applyAlignment="1">
      <alignment horizontal="center" vertical="center"/>
    </xf>
    <xf numFmtId="41" fontId="3" fillId="0" borderId="0" xfId="1" applyFont="1">
      <alignment vertical="center"/>
    </xf>
    <xf numFmtId="0" fontId="13" fillId="0" borderId="3" xfId="5" quotePrefix="1" applyFont="1" applyBorder="1" applyAlignment="1">
      <alignment horizontal="center" vertical="center" wrapText="1"/>
    </xf>
    <xf numFmtId="41" fontId="13" fillId="0" borderId="3" xfId="6" applyFont="1" applyFill="1" applyBorder="1" applyAlignment="1">
      <alignment vertical="center" wrapText="1"/>
    </xf>
    <xf numFmtId="9" fontId="13" fillId="0" borderId="3" xfId="5" quotePrefix="1" applyNumberFormat="1" applyFont="1" applyBorder="1" applyAlignment="1">
      <alignment horizontal="center" vertical="center" wrapText="1"/>
    </xf>
    <xf numFmtId="0" fontId="3" fillId="0" borderId="0" xfId="5" applyAlignment="1">
      <alignment horizontal="center" vertical="center"/>
    </xf>
    <xf numFmtId="0" fontId="4" fillId="0" borderId="3" xfId="0" quotePrefix="1" applyFont="1" applyBorder="1" applyAlignment="1">
      <alignment horizontal="center" vertical="center"/>
    </xf>
    <xf numFmtId="0" fontId="0" fillId="0" borderId="3" xfId="0" quotePrefix="1" applyBorder="1" applyAlignment="1">
      <alignment vertical="center" wrapText="1"/>
    </xf>
    <xf numFmtId="177" fontId="3" fillId="0" borderId="3" xfId="0" applyNumberFormat="1" applyFont="1" applyBorder="1" applyAlignment="1">
      <alignment vertical="center" wrapText="1"/>
    </xf>
    <xf numFmtId="177" fontId="0" fillId="0" borderId="0" xfId="0" applyNumberFormat="1">
      <alignment vertical="center"/>
    </xf>
    <xf numFmtId="0" fontId="4" fillId="0" borderId="3" xfId="5" quotePrefix="1" applyFont="1" applyBorder="1" applyAlignment="1">
      <alignment horizontal="center" vertical="center"/>
    </xf>
    <xf numFmtId="178" fontId="3" fillId="0" borderId="3" xfId="0" applyNumberFormat="1" applyFont="1" applyBorder="1" applyAlignment="1">
      <alignment vertical="center" wrapText="1"/>
    </xf>
    <xf numFmtId="178" fontId="0" fillId="0" borderId="3" xfId="0" quotePrefix="1" applyNumberFormat="1" applyBorder="1" applyAlignment="1">
      <alignment vertical="center" wrapText="1"/>
    </xf>
    <xf numFmtId="177" fontId="0" fillId="0" borderId="3" xfId="0" quotePrefix="1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4" xfId="5" quotePrefix="1" applyBorder="1">
      <alignment vertical="center"/>
    </xf>
    <xf numFmtId="0" fontId="2" fillId="0" borderId="0" xfId="5" applyFont="1" applyAlignment="1">
      <alignment horizontal="center" vertical="center"/>
    </xf>
    <xf numFmtId="0" fontId="4" fillId="0" borderId="3" xfId="5" quotePrefix="1" applyFont="1" applyBorder="1" applyAlignment="1">
      <alignment horizontal="center" vertical="center"/>
    </xf>
    <xf numFmtId="0" fontId="0" fillId="0" borderId="5" xfId="0" quotePrefix="1" applyBorder="1" applyAlignment="1">
      <alignment horizontal="center" vertical="center" wrapText="1"/>
    </xf>
    <xf numFmtId="0" fontId="0" fillId="0" borderId="7" xfId="0" quotePrefix="1" applyBorder="1" applyAlignment="1">
      <alignment horizontal="center" vertical="center" wrapText="1"/>
    </xf>
    <xf numFmtId="0" fontId="0" fillId="0" borderId="0" xfId="0" quotePrefix="1">
      <alignment vertical="center"/>
    </xf>
    <xf numFmtId="0" fontId="2" fillId="0" borderId="0" xfId="0" quotePrefix="1" applyFont="1" applyAlignment="1">
      <alignment horizontal="center" vertical="center"/>
    </xf>
    <xf numFmtId="0" fontId="4" fillId="0" borderId="3" xfId="0" quotePrefix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5" xfId="0" quotePrefix="1" applyFont="1" applyBorder="1" applyAlignment="1">
      <alignment horizontal="center" vertical="center"/>
    </xf>
    <xf numFmtId="0" fontId="4" fillId="0" borderId="6" xfId="0" quotePrefix="1" applyFont="1" applyBorder="1" applyAlignment="1">
      <alignment horizontal="center" vertical="center"/>
    </xf>
    <xf numFmtId="0" fontId="4" fillId="0" borderId="7" xfId="0" quotePrefix="1" applyFont="1" applyBorder="1" applyAlignment="1">
      <alignment horizontal="center" vertical="center"/>
    </xf>
  </cellXfs>
  <cellStyles count="7">
    <cellStyle name="쉼표 [0]" xfId="1" builtinId="6"/>
    <cellStyle name="쉼표 [0] 2 2" xfId="6" xr:uid="{48658CAA-1C46-4523-9DFB-538046B2F944}"/>
    <cellStyle name="표준" xfId="0" builtinId="0"/>
    <cellStyle name="표준 2" xfId="3" xr:uid="{C366F669-6CB4-403A-9C1E-15FDF4E51417}"/>
    <cellStyle name="표준 2 3" xfId="4" xr:uid="{ECC59B5E-765F-41DD-8EFC-32C6F82355A0}"/>
    <cellStyle name="표준 3" xfId="2" xr:uid="{B5C9B600-131C-4081-9183-3F84B961D3CF}"/>
    <cellStyle name="표준 3 3" xfId="5" xr:uid="{CF55B749-D634-4C35-9985-26A1F79784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9457;&#44508;\&#54788;&#50504;&#51089;&#50629;\&#53552;&#45328;&#51204;&#44592;&#48143;&#44032;&#47196;&#46321;\&#49892;&#51221;&#48372;&#44256;\&#52572;&#51333;\&#54788;&#50504;&#51089;&#50629;\&#53552;&#45328;&#51204;&#44592;&#48143;&#44032;&#47196;&#46321;\&#49892;&#51221;&#48372;&#44256;\&#52572;&#51333;\&#49892;&#51221;&#48372;&#44256;\&#46041;&#50577;&#51204;&#44592;(050926)\EXCEL\YYCHA\1&#52264;&#44277;&#49324;\2&#54924;&#48320;&#4422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48148;&#53461;%20&#54868;&#47732;\Book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4805;&#45224;\&#44277;&#50976;\&#44277;&#50976;\Project\01%20&#48376;&#49324;\&#46020;&#49884;&#44228;&#54925;&#48512;\03.&#51473;&#48512;&#44428;%20&#47932;&#47448;&#49468;&#53552;\&#44592;&#48376;&#49444;&#44228;\hwp\&#45236;&#50669;&#49436;\8&#50900;%20&#45800;&#44032;\pjt-2002\&#54217;&#54868;&#51032;&#45840;\&#50696;&#49328;&#49436;(&#51068;&#50948;&#45824;&#44032;,&#45840;)\&#49444;&#44228;&#48320;&#44221;(&#44397;&#51088;)\&#44397;&#51088;&#48320;&#44221;&#53685;&#49888;\13&#5226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5)%202024&#45380;/8)%20&#50900;&#46300;&#52981;&#44221;&#44592;&#51109;&#51452;&#52264;&#44288;&#51228;/3)%20&#49892;&#49884;&#49444;&#44228;/0315%20&#49688;&#51221;/&#45824;&#51204;&#50900;&#46300;&#52981;&#44221;&#44592;&#51109;%20&#51452;&#52264;&#44288;&#51228;&#49444;&#48708;%20&#49444;&#44228;&#46020;&#49436;_20240315&#49688;&#51221;/3)%20&#45236;&#50669;&#49436;%20-&#45824;&#51204;&#50900;&#46300;&#52981;&#44221;&#44592;&#51109;%20&#51452;&#52264;&#44288;&#51228;&#49444;&#48708;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입적표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내역서"/>
      <sheetName val="집계표"/>
      <sheetName val="입찰안"/>
      <sheetName val="내역"/>
      <sheetName val="#REF"/>
      <sheetName val="Macro3"/>
      <sheetName val="Book3"/>
      <sheetName val="잔여공사실행"/>
      <sheetName val="비목별기성"/>
      <sheetName val="입적표"/>
      <sheetName val="수량산출"/>
      <sheetName val="토출관산출근거"/>
      <sheetName val="b_balju_cho"/>
      <sheetName val="설계내역서"/>
      <sheetName val="4)유동표"/>
      <sheetName val="가시설단위수량"/>
      <sheetName val="가시설수량"/>
      <sheetName val="SORCE1"/>
      <sheetName val="단위수량"/>
      <sheetName val="자료"/>
      <sheetName val="갑지"/>
      <sheetName val="조명율표"/>
      <sheetName val="N賃率-職"/>
      <sheetName val="자재단가"/>
      <sheetName val="낙찰표"/>
      <sheetName val="전차선로 물량표"/>
      <sheetName val="단가"/>
      <sheetName val="단가산출"/>
      <sheetName val="LKVL-CK-HT-GD1"/>
      <sheetName val="TONGKE-HT"/>
      <sheetName val="업무분장"/>
      <sheetName val="건축내역"/>
      <sheetName val="98지급계획"/>
      <sheetName val="변압기 및 발전기 용량"/>
      <sheetName val="인건비 "/>
      <sheetName val="DATA"/>
      <sheetName val="데이타"/>
      <sheetName val="APT"/>
      <sheetName val="부하"/>
      <sheetName val="Sheet16"/>
      <sheetName val="총괄"/>
      <sheetName val="일위대가"/>
      <sheetName val="일위집계표"/>
      <sheetName val="9GNG운반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총괄"/>
      <sheetName val="본댐"/>
      <sheetName val="도수"/>
      <sheetName val="ssb"/>
      <sheetName val="증감"/>
      <sheetName val="토목"/>
      <sheetName val="국고"/>
      <sheetName val="발전"/>
      <sheetName val="건축"/>
      <sheetName val="건축내역"/>
      <sheetName val="기계"/>
      <sheetName val="전기"/>
      <sheetName val="통신"/>
      <sheetName val="집계"/>
      <sheetName val="챠트"/>
      <sheetName val="물가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갑지"/>
      <sheetName val="내역표지"/>
      <sheetName val="원가계산서"/>
      <sheetName val="공종별집계표"/>
      <sheetName val="공종별내역서"/>
      <sheetName val="관급내역표지"/>
      <sheetName val="관급자재집계표"/>
      <sheetName val="관급자재내역서"/>
      <sheetName val="일위표지"/>
      <sheetName val="일위대가목록"/>
      <sheetName val="일위대가"/>
      <sheetName val="공량산출근거서_일위대가"/>
      <sheetName val="중기단가목록"/>
      <sheetName val="중기단가산출서"/>
      <sheetName val="단가비교표지"/>
      <sheetName val="단가대비표"/>
      <sheetName val="공량설정_일위대가"/>
      <sheetName val=" 공사설정 "/>
      <sheetName val="Sheet1"/>
    </sheetNames>
    <sheetDataSet>
      <sheetData sheetId="0">
        <row r="5">
          <cell r="P5" t="str">
            <v>대전월드컵경기장 주차관제설비 설치 공사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4E0F3-2F21-46F4-A523-67F8F0F4803C}">
  <sheetPr>
    <tabColor rgb="FFC00000"/>
  </sheetPr>
  <dimension ref="A1:I15"/>
  <sheetViews>
    <sheetView tabSelected="1" view="pageBreakPreview" topLeftCell="C1" zoomScaleNormal="100" zoomScaleSheetLayoutView="100" workbookViewId="0">
      <selection activeCell="N7" sqref="N7"/>
    </sheetView>
  </sheetViews>
  <sheetFormatPr defaultRowHeight="13.5" x14ac:dyDescent="0.3"/>
  <cols>
    <col min="1" max="5" width="13.25" style="2" customWidth="1"/>
    <col min="6" max="9" width="12.625" style="2" customWidth="1"/>
    <col min="10" max="256" width="9" style="2"/>
    <col min="257" max="261" width="13.25" style="2" customWidth="1"/>
    <col min="262" max="265" width="12.625" style="2" customWidth="1"/>
    <col min="266" max="512" width="9" style="2"/>
    <col min="513" max="517" width="13.25" style="2" customWidth="1"/>
    <col min="518" max="521" width="12.625" style="2" customWidth="1"/>
    <col min="522" max="768" width="9" style="2"/>
    <col min="769" max="773" width="13.25" style="2" customWidth="1"/>
    <col min="774" max="777" width="12.625" style="2" customWidth="1"/>
    <col min="778" max="1024" width="9" style="2"/>
    <col min="1025" max="1029" width="13.25" style="2" customWidth="1"/>
    <col min="1030" max="1033" width="12.625" style="2" customWidth="1"/>
    <col min="1034" max="1280" width="9" style="2"/>
    <col min="1281" max="1285" width="13.25" style="2" customWidth="1"/>
    <col min="1286" max="1289" width="12.625" style="2" customWidth="1"/>
    <col min="1290" max="1536" width="9" style="2"/>
    <col min="1537" max="1541" width="13.25" style="2" customWidth="1"/>
    <col min="1542" max="1545" width="12.625" style="2" customWidth="1"/>
    <col min="1546" max="1792" width="9" style="2"/>
    <col min="1793" max="1797" width="13.25" style="2" customWidth="1"/>
    <col min="1798" max="1801" width="12.625" style="2" customWidth="1"/>
    <col min="1802" max="2048" width="9" style="2"/>
    <col min="2049" max="2053" width="13.25" style="2" customWidth="1"/>
    <col min="2054" max="2057" width="12.625" style="2" customWidth="1"/>
    <col min="2058" max="2304" width="9" style="2"/>
    <col min="2305" max="2309" width="13.25" style="2" customWidth="1"/>
    <col min="2310" max="2313" width="12.625" style="2" customWidth="1"/>
    <col min="2314" max="2560" width="9" style="2"/>
    <col min="2561" max="2565" width="13.25" style="2" customWidth="1"/>
    <col min="2566" max="2569" width="12.625" style="2" customWidth="1"/>
    <col min="2570" max="2816" width="9" style="2"/>
    <col min="2817" max="2821" width="13.25" style="2" customWidth="1"/>
    <col min="2822" max="2825" width="12.625" style="2" customWidth="1"/>
    <col min="2826" max="3072" width="9" style="2"/>
    <col min="3073" max="3077" width="13.25" style="2" customWidth="1"/>
    <col min="3078" max="3081" width="12.625" style="2" customWidth="1"/>
    <col min="3082" max="3328" width="9" style="2"/>
    <col min="3329" max="3333" width="13.25" style="2" customWidth="1"/>
    <col min="3334" max="3337" width="12.625" style="2" customWidth="1"/>
    <col min="3338" max="3584" width="9" style="2"/>
    <col min="3585" max="3589" width="13.25" style="2" customWidth="1"/>
    <col min="3590" max="3593" width="12.625" style="2" customWidth="1"/>
    <col min="3594" max="3840" width="9" style="2"/>
    <col min="3841" max="3845" width="13.25" style="2" customWidth="1"/>
    <col min="3846" max="3849" width="12.625" style="2" customWidth="1"/>
    <col min="3850" max="4096" width="9" style="2"/>
    <col min="4097" max="4101" width="13.25" style="2" customWidth="1"/>
    <col min="4102" max="4105" width="12.625" style="2" customWidth="1"/>
    <col min="4106" max="4352" width="9" style="2"/>
    <col min="4353" max="4357" width="13.25" style="2" customWidth="1"/>
    <col min="4358" max="4361" width="12.625" style="2" customWidth="1"/>
    <col min="4362" max="4608" width="9" style="2"/>
    <col min="4609" max="4613" width="13.25" style="2" customWidth="1"/>
    <col min="4614" max="4617" width="12.625" style="2" customWidth="1"/>
    <col min="4618" max="4864" width="9" style="2"/>
    <col min="4865" max="4869" width="13.25" style="2" customWidth="1"/>
    <col min="4870" max="4873" width="12.625" style="2" customWidth="1"/>
    <col min="4874" max="5120" width="9" style="2"/>
    <col min="5121" max="5125" width="13.25" style="2" customWidth="1"/>
    <col min="5126" max="5129" width="12.625" style="2" customWidth="1"/>
    <col min="5130" max="5376" width="9" style="2"/>
    <col min="5377" max="5381" width="13.25" style="2" customWidth="1"/>
    <col min="5382" max="5385" width="12.625" style="2" customWidth="1"/>
    <col min="5386" max="5632" width="9" style="2"/>
    <col min="5633" max="5637" width="13.25" style="2" customWidth="1"/>
    <col min="5638" max="5641" width="12.625" style="2" customWidth="1"/>
    <col min="5642" max="5888" width="9" style="2"/>
    <col min="5889" max="5893" width="13.25" style="2" customWidth="1"/>
    <col min="5894" max="5897" width="12.625" style="2" customWidth="1"/>
    <col min="5898" max="6144" width="9" style="2"/>
    <col min="6145" max="6149" width="13.25" style="2" customWidth="1"/>
    <col min="6150" max="6153" width="12.625" style="2" customWidth="1"/>
    <col min="6154" max="6400" width="9" style="2"/>
    <col min="6401" max="6405" width="13.25" style="2" customWidth="1"/>
    <col min="6406" max="6409" width="12.625" style="2" customWidth="1"/>
    <col min="6410" max="6656" width="9" style="2"/>
    <col min="6657" max="6661" width="13.25" style="2" customWidth="1"/>
    <col min="6662" max="6665" width="12.625" style="2" customWidth="1"/>
    <col min="6666" max="6912" width="9" style="2"/>
    <col min="6913" max="6917" width="13.25" style="2" customWidth="1"/>
    <col min="6918" max="6921" width="12.625" style="2" customWidth="1"/>
    <col min="6922" max="7168" width="9" style="2"/>
    <col min="7169" max="7173" width="13.25" style="2" customWidth="1"/>
    <col min="7174" max="7177" width="12.625" style="2" customWidth="1"/>
    <col min="7178" max="7424" width="9" style="2"/>
    <col min="7425" max="7429" width="13.25" style="2" customWidth="1"/>
    <col min="7430" max="7433" width="12.625" style="2" customWidth="1"/>
    <col min="7434" max="7680" width="9" style="2"/>
    <col min="7681" max="7685" width="13.25" style="2" customWidth="1"/>
    <col min="7686" max="7689" width="12.625" style="2" customWidth="1"/>
    <col min="7690" max="7936" width="9" style="2"/>
    <col min="7937" max="7941" width="13.25" style="2" customWidth="1"/>
    <col min="7942" max="7945" width="12.625" style="2" customWidth="1"/>
    <col min="7946" max="8192" width="9" style="2"/>
    <col min="8193" max="8197" width="13.25" style="2" customWidth="1"/>
    <col min="8198" max="8201" width="12.625" style="2" customWidth="1"/>
    <col min="8202" max="8448" width="9" style="2"/>
    <col min="8449" max="8453" width="13.25" style="2" customWidth="1"/>
    <col min="8454" max="8457" width="12.625" style="2" customWidth="1"/>
    <col min="8458" max="8704" width="9" style="2"/>
    <col min="8705" max="8709" width="13.25" style="2" customWidth="1"/>
    <col min="8710" max="8713" width="12.625" style="2" customWidth="1"/>
    <col min="8714" max="8960" width="9" style="2"/>
    <col min="8961" max="8965" width="13.25" style="2" customWidth="1"/>
    <col min="8966" max="8969" width="12.625" style="2" customWidth="1"/>
    <col min="8970" max="9216" width="9" style="2"/>
    <col min="9217" max="9221" width="13.25" style="2" customWidth="1"/>
    <col min="9222" max="9225" width="12.625" style="2" customWidth="1"/>
    <col min="9226" max="9472" width="9" style="2"/>
    <col min="9473" max="9477" width="13.25" style="2" customWidth="1"/>
    <col min="9478" max="9481" width="12.625" style="2" customWidth="1"/>
    <col min="9482" max="9728" width="9" style="2"/>
    <col min="9729" max="9733" width="13.25" style="2" customWidth="1"/>
    <col min="9734" max="9737" width="12.625" style="2" customWidth="1"/>
    <col min="9738" max="9984" width="9" style="2"/>
    <col min="9985" max="9989" width="13.25" style="2" customWidth="1"/>
    <col min="9990" max="9993" width="12.625" style="2" customWidth="1"/>
    <col min="9994" max="10240" width="9" style="2"/>
    <col min="10241" max="10245" width="13.25" style="2" customWidth="1"/>
    <col min="10246" max="10249" width="12.625" style="2" customWidth="1"/>
    <col min="10250" max="10496" width="9" style="2"/>
    <col min="10497" max="10501" width="13.25" style="2" customWidth="1"/>
    <col min="10502" max="10505" width="12.625" style="2" customWidth="1"/>
    <col min="10506" max="10752" width="9" style="2"/>
    <col min="10753" max="10757" width="13.25" style="2" customWidth="1"/>
    <col min="10758" max="10761" width="12.625" style="2" customWidth="1"/>
    <col min="10762" max="11008" width="9" style="2"/>
    <col min="11009" max="11013" width="13.25" style="2" customWidth="1"/>
    <col min="11014" max="11017" width="12.625" style="2" customWidth="1"/>
    <col min="11018" max="11264" width="9" style="2"/>
    <col min="11265" max="11269" width="13.25" style="2" customWidth="1"/>
    <col min="11270" max="11273" width="12.625" style="2" customWidth="1"/>
    <col min="11274" max="11520" width="9" style="2"/>
    <col min="11521" max="11525" width="13.25" style="2" customWidth="1"/>
    <col min="11526" max="11529" width="12.625" style="2" customWidth="1"/>
    <col min="11530" max="11776" width="9" style="2"/>
    <col min="11777" max="11781" width="13.25" style="2" customWidth="1"/>
    <col min="11782" max="11785" width="12.625" style="2" customWidth="1"/>
    <col min="11786" max="12032" width="9" style="2"/>
    <col min="12033" max="12037" width="13.25" style="2" customWidth="1"/>
    <col min="12038" max="12041" width="12.625" style="2" customWidth="1"/>
    <col min="12042" max="12288" width="9" style="2"/>
    <col min="12289" max="12293" width="13.25" style="2" customWidth="1"/>
    <col min="12294" max="12297" width="12.625" style="2" customWidth="1"/>
    <col min="12298" max="12544" width="9" style="2"/>
    <col min="12545" max="12549" width="13.25" style="2" customWidth="1"/>
    <col min="12550" max="12553" width="12.625" style="2" customWidth="1"/>
    <col min="12554" max="12800" width="9" style="2"/>
    <col min="12801" max="12805" width="13.25" style="2" customWidth="1"/>
    <col min="12806" max="12809" width="12.625" style="2" customWidth="1"/>
    <col min="12810" max="13056" width="9" style="2"/>
    <col min="13057" max="13061" width="13.25" style="2" customWidth="1"/>
    <col min="13062" max="13065" width="12.625" style="2" customWidth="1"/>
    <col min="13066" max="13312" width="9" style="2"/>
    <col min="13313" max="13317" width="13.25" style="2" customWidth="1"/>
    <col min="13318" max="13321" width="12.625" style="2" customWidth="1"/>
    <col min="13322" max="13568" width="9" style="2"/>
    <col min="13569" max="13573" width="13.25" style="2" customWidth="1"/>
    <col min="13574" max="13577" width="12.625" style="2" customWidth="1"/>
    <col min="13578" max="13824" width="9" style="2"/>
    <col min="13825" max="13829" width="13.25" style="2" customWidth="1"/>
    <col min="13830" max="13833" width="12.625" style="2" customWidth="1"/>
    <col min="13834" max="14080" width="9" style="2"/>
    <col min="14081" max="14085" width="13.25" style="2" customWidth="1"/>
    <col min="14086" max="14089" width="12.625" style="2" customWidth="1"/>
    <col min="14090" max="14336" width="9" style="2"/>
    <col min="14337" max="14341" width="13.25" style="2" customWidth="1"/>
    <col min="14342" max="14345" width="12.625" style="2" customWidth="1"/>
    <col min="14346" max="14592" width="9" style="2"/>
    <col min="14593" max="14597" width="13.25" style="2" customWidth="1"/>
    <col min="14598" max="14601" width="12.625" style="2" customWidth="1"/>
    <col min="14602" max="14848" width="9" style="2"/>
    <col min="14849" max="14853" width="13.25" style="2" customWidth="1"/>
    <col min="14854" max="14857" width="12.625" style="2" customWidth="1"/>
    <col min="14858" max="15104" width="9" style="2"/>
    <col min="15105" max="15109" width="13.25" style="2" customWidth="1"/>
    <col min="15110" max="15113" width="12.625" style="2" customWidth="1"/>
    <col min="15114" max="15360" width="9" style="2"/>
    <col min="15361" max="15365" width="13.25" style="2" customWidth="1"/>
    <col min="15366" max="15369" width="12.625" style="2" customWidth="1"/>
    <col min="15370" max="15616" width="9" style="2"/>
    <col min="15617" max="15621" width="13.25" style="2" customWidth="1"/>
    <col min="15622" max="15625" width="12.625" style="2" customWidth="1"/>
    <col min="15626" max="15872" width="9" style="2"/>
    <col min="15873" max="15877" width="13.25" style="2" customWidth="1"/>
    <col min="15878" max="15881" width="12.625" style="2" customWidth="1"/>
    <col min="15882" max="16128" width="9" style="2"/>
    <col min="16129" max="16133" width="13.25" style="2" customWidth="1"/>
    <col min="16134" max="16137" width="12.625" style="2" customWidth="1"/>
    <col min="16138" max="16384" width="9" style="2"/>
  </cols>
  <sheetData>
    <row r="1" spans="1:9" ht="30" customHeight="1" x14ac:dyDescent="0.3"/>
    <row r="2" spans="1:9" ht="30" customHeight="1" x14ac:dyDescent="0.3"/>
    <row r="3" spans="1:9" ht="30" customHeight="1" x14ac:dyDescent="0.3"/>
    <row r="4" spans="1:9" ht="30" customHeight="1" x14ac:dyDescent="0.3">
      <c r="A4" s="3"/>
      <c r="B4" s="4"/>
      <c r="C4" s="4"/>
      <c r="D4" s="4"/>
      <c r="E4" s="4"/>
      <c r="F4" s="4"/>
      <c r="G4" s="4"/>
      <c r="H4" s="4"/>
      <c r="I4" s="4"/>
    </row>
    <row r="5" spans="1:9" ht="30" customHeight="1" x14ac:dyDescent="0.3"/>
    <row r="6" spans="1:9" ht="30" customHeight="1" x14ac:dyDescent="0.3"/>
    <row r="7" spans="1:9" ht="39.950000000000003" customHeight="1" x14ac:dyDescent="0.3">
      <c r="A7" s="5" t="s">
        <v>457</v>
      </c>
      <c r="B7" s="4"/>
      <c r="C7" s="4"/>
      <c r="D7" s="4"/>
      <c r="E7" s="4"/>
      <c r="F7" s="4"/>
      <c r="G7" s="4"/>
      <c r="H7" s="4"/>
      <c r="I7" s="4"/>
    </row>
    <row r="8" spans="1:9" ht="30" customHeight="1" x14ac:dyDescent="0.3"/>
    <row r="9" spans="1:9" ht="30" customHeight="1" x14ac:dyDescent="0.3"/>
    <row r="10" spans="1:9" ht="30" customHeight="1" x14ac:dyDescent="0.3">
      <c r="A10" s="6"/>
      <c r="B10" s="4"/>
      <c r="C10" s="4"/>
      <c r="D10" s="4"/>
      <c r="E10" s="4"/>
      <c r="F10" s="4"/>
      <c r="G10" s="4"/>
      <c r="H10" s="4"/>
      <c r="I10" s="4"/>
    </row>
    <row r="11" spans="1:9" ht="30" customHeight="1" x14ac:dyDescent="0.3"/>
    <row r="12" spans="1:9" ht="30" customHeight="1" x14ac:dyDescent="0.3"/>
    <row r="13" spans="1:9" ht="30" customHeight="1" x14ac:dyDescent="0.3"/>
    <row r="14" spans="1:9" ht="39.950000000000003" customHeight="1" x14ac:dyDescent="0.3">
      <c r="A14" s="7"/>
      <c r="B14" s="4"/>
      <c r="C14" s="4"/>
      <c r="D14" s="4"/>
      <c r="E14" s="4"/>
      <c r="F14" s="4"/>
      <c r="G14" s="4"/>
      <c r="H14" s="4"/>
      <c r="I14" s="4"/>
    </row>
    <row r="15" spans="1:9" ht="30" customHeight="1" x14ac:dyDescent="0.3"/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9D1A1-94ED-430C-A62B-74ECB126A639}">
  <sheetPr>
    <pageSetUpPr fitToPage="1"/>
  </sheetPr>
  <dimension ref="A1:F24"/>
  <sheetViews>
    <sheetView showZeros="0" view="pageBreakPreview" zoomScaleNormal="100" zoomScaleSheetLayoutView="100" workbookViewId="0">
      <selection activeCell="B21" sqref="B21"/>
    </sheetView>
  </sheetViews>
  <sheetFormatPr defaultRowHeight="16.5" x14ac:dyDescent="0.3"/>
  <cols>
    <col min="1" max="1" width="50.625" style="8" customWidth="1"/>
    <col min="2" max="2" width="25.625" style="8" customWidth="1"/>
    <col min="3" max="4" width="6.625" style="8" customWidth="1"/>
    <col min="5" max="5" width="20.625" style="8" customWidth="1"/>
    <col min="6" max="6" width="18.625" style="8" customWidth="1"/>
    <col min="7" max="249" width="9" style="8"/>
    <col min="250" max="250" width="50.625" style="8" customWidth="1"/>
    <col min="251" max="251" width="25.625" style="8" customWidth="1"/>
    <col min="252" max="253" width="6.625" style="8" customWidth="1"/>
    <col min="254" max="254" width="20.625" style="8" customWidth="1"/>
    <col min="255" max="255" width="18.625" style="8" customWidth="1"/>
    <col min="256" max="262" width="0" style="8" hidden="1" customWidth="1"/>
    <col min="263" max="505" width="9" style="8"/>
    <col min="506" max="506" width="50.625" style="8" customWidth="1"/>
    <col min="507" max="507" width="25.625" style="8" customWidth="1"/>
    <col min="508" max="509" width="6.625" style="8" customWidth="1"/>
    <col min="510" max="510" width="20.625" style="8" customWidth="1"/>
    <col min="511" max="511" width="18.625" style="8" customWidth="1"/>
    <col min="512" max="518" width="0" style="8" hidden="1" customWidth="1"/>
    <col min="519" max="761" width="9" style="8"/>
    <col min="762" max="762" width="50.625" style="8" customWidth="1"/>
    <col min="763" max="763" width="25.625" style="8" customWidth="1"/>
    <col min="764" max="765" width="6.625" style="8" customWidth="1"/>
    <col min="766" max="766" width="20.625" style="8" customWidth="1"/>
    <col min="767" max="767" width="18.625" style="8" customWidth="1"/>
    <col min="768" max="774" width="0" style="8" hidden="1" customWidth="1"/>
    <col min="775" max="1017" width="9" style="8"/>
    <col min="1018" max="1018" width="50.625" style="8" customWidth="1"/>
    <col min="1019" max="1019" width="25.625" style="8" customWidth="1"/>
    <col min="1020" max="1021" width="6.625" style="8" customWidth="1"/>
    <col min="1022" max="1022" width="20.625" style="8" customWidth="1"/>
    <col min="1023" max="1023" width="18.625" style="8" customWidth="1"/>
    <col min="1024" max="1030" width="0" style="8" hidden="1" customWidth="1"/>
    <col min="1031" max="1273" width="9" style="8"/>
    <col min="1274" max="1274" width="50.625" style="8" customWidth="1"/>
    <col min="1275" max="1275" width="25.625" style="8" customWidth="1"/>
    <col min="1276" max="1277" width="6.625" style="8" customWidth="1"/>
    <col min="1278" max="1278" width="20.625" style="8" customWidth="1"/>
    <col min="1279" max="1279" width="18.625" style="8" customWidth="1"/>
    <col min="1280" max="1286" width="0" style="8" hidden="1" customWidth="1"/>
    <col min="1287" max="1529" width="9" style="8"/>
    <col min="1530" max="1530" width="50.625" style="8" customWidth="1"/>
    <col min="1531" max="1531" width="25.625" style="8" customWidth="1"/>
    <col min="1532" max="1533" width="6.625" style="8" customWidth="1"/>
    <col min="1534" max="1534" width="20.625" style="8" customWidth="1"/>
    <col min="1535" max="1535" width="18.625" style="8" customWidth="1"/>
    <col min="1536" max="1542" width="0" style="8" hidden="1" customWidth="1"/>
    <col min="1543" max="1785" width="9" style="8"/>
    <col min="1786" max="1786" width="50.625" style="8" customWidth="1"/>
    <col min="1787" max="1787" width="25.625" style="8" customWidth="1"/>
    <col min="1788" max="1789" width="6.625" style="8" customWidth="1"/>
    <col min="1790" max="1790" width="20.625" style="8" customWidth="1"/>
    <col min="1791" max="1791" width="18.625" style="8" customWidth="1"/>
    <col min="1792" max="1798" width="0" style="8" hidden="1" customWidth="1"/>
    <col min="1799" max="2041" width="9" style="8"/>
    <col min="2042" max="2042" width="50.625" style="8" customWidth="1"/>
    <col min="2043" max="2043" width="25.625" style="8" customWidth="1"/>
    <col min="2044" max="2045" width="6.625" style="8" customWidth="1"/>
    <col min="2046" max="2046" width="20.625" style="8" customWidth="1"/>
    <col min="2047" max="2047" width="18.625" style="8" customWidth="1"/>
    <col min="2048" max="2054" width="0" style="8" hidden="1" customWidth="1"/>
    <col min="2055" max="2297" width="9" style="8"/>
    <col min="2298" max="2298" width="50.625" style="8" customWidth="1"/>
    <col min="2299" max="2299" width="25.625" style="8" customWidth="1"/>
    <col min="2300" max="2301" width="6.625" style="8" customWidth="1"/>
    <col min="2302" max="2302" width="20.625" style="8" customWidth="1"/>
    <col min="2303" max="2303" width="18.625" style="8" customWidth="1"/>
    <col min="2304" max="2310" width="0" style="8" hidden="1" customWidth="1"/>
    <col min="2311" max="2553" width="9" style="8"/>
    <col min="2554" max="2554" width="50.625" style="8" customWidth="1"/>
    <col min="2555" max="2555" width="25.625" style="8" customWidth="1"/>
    <col min="2556" max="2557" width="6.625" style="8" customWidth="1"/>
    <col min="2558" max="2558" width="20.625" style="8" customWidth="1"/>
    <col min="2559" max="2559" width="18.625" style="8" customWidth="1"/>
    <col min="2560" max="2566" width="0" style="8" hidden="1" customWidth="1"/>
    <col min="2567" max="2809" width="9" style="8"/>
    <col min="2810" max="2810" width="50.625" style="8" customWidth="1"/>
    <col min="2811" max="2811" width="25.625" style="8" customWidth="1"/>
    <col min="2812" max="2813" width="6.625" style="8" customWidth="1"/>
    <col min="2814" max="2814" width="20.625" style="8" customWidth="1"/>
    <col min="2815" max="2815" width="18.625" style="8" customWidth="1"/>
    <col min="2816" max="2822" width="0" style="8" hidden="1" customWidth="1"/>
    <col min="2823" max="3065" width="9" style="8"/>
    <col min="3066" max="3066" width="50.625" style="8" customWidth="1"/>
    <col min="3067" max="3067" width="25.625" style="8" customWidth="1"/>
    <col min="3068" max="3069" width="6.625" style="8" customWidth="1"/>
    <col min="3070" max="3070" width="20.625" style="8" customWidth="1"/>
    <col min="3071" max="3071" width="18.625" style="8" customWidth="1"/>
    <col min="3072" max="3078" width="0" style="8" hidden="1" customWidth="1"/>
    <col min="3079" max="3321" width="9" style="8"/>
    <col min="3322" max="3322" width="50.625" style="8" customWidth="1"/>
    <col min="3323" max="3323" width="25.625" style="8" customWidth="1"/>
    <col min="3324" max="3325" width="6.625" style="8" customWidth="1"/>
    <col min="3326" max="3326" width="20.625" style="8" customWidth="1"/>
    <col min="3327" max="3327" width="18.625" style="8" customWidth="1"/>
    <col min="3328" max="3334" width="0" style="8" hidden="1" customWidth="1"/>
    <col min="3335" max="3577" width="9" style="8"/>
    <col min="3578" max="3578" width="50.625" style="8" customWidth="1"/>
    <col min="3579" max="3579" width="25.625" style="8" customWidth="1"/>
    <col min="3580" max="3581" width="6.625" style="8" customWidth="1"/>
    <col min="3582" max="3582" width="20.625" style="8" customWidth="1"/>
    <col min="3583" max="3583" width="18.625" style="8" customWidth="1"/>
    <col min="3584" max="3590" width="0" style="8" hidden="1" customWidth="1"/>
    <col min="3591" max="3833" width="9" style="8"/>
    <col min="3834" max="3834" width="50.625" style="8" customWidth="1"/>
    <col min="3835" max="3835" width="25.625" style="8" customWidth="1"/>
    <col min="3836" max="3837" width="6.625" style="8" customWidth="1"/>
    <col min="3838" max="3838" width="20.625" style="8" customWidth="1"/>
    <col min="3839" max="3839" width="18.625" style="8" customWidth="1"/>
    <col min="3840" max="3846" width="0" style="8" hidden="1" customWidth="1"/>
    <col min="3847" max="4089" width="9" style="8"/>
    <col min="4090" max="4090" width="50.625" style="8" customWidth="1"/>
    <col min="4091" max="4091" width="25.625" style="8" customWidth="1"/>
    <col min="4092" max="4093" width="6.625" style="8" customWidth="1"/>
    <col min="4094" max="4094" width="20.625" style="8" customWidth="1"/>
    <col min="4095" max="4095" width="18.625" style="8" customWidth="1"/>
    <col min="4096" max="4102" width="0" style="8" hidden="1" customWidth="1"/>
    <col min="4103" max="4345" width="9" style="8"/>
    <col min="4346" max="4346" width="50.625" style="8" customWidth="1"/>
    <col min="4347" max="4347" width="25.625" style="8" customWidth="1"/>
    <col min="4348" max="4349" width="6.625" style="8" customWidth="1"/>
    <col min="4350" max="4350" width="20.625" style="8" customWidth="1"/>
    <col min="4351" max="4351" width="18.625" style="8" customWidth="1"/>
    <col min="4352" max="4358" width="0" style="8" hidden="1" customWidth="1"/>
    <col min="4359" max="4601" width="9" style="8"/>
    <col min="4602" max="4602" width="50.625" style="8" customWidth="1"/>
    <col min="4603" max="4603" width="25.625" style="8" customWidth="1"/>
    <col min="4604" max="4605" width="6.625" style="8" customWidth="1"/>
    <col min="4606" max="4606" width="20.625" style="8" customWidth="1"/>
    <col min="4607" max="4607" width="18.625" style="8" customWidth="1"/>
    <col min="4608" max="4614" width="0" style="8" hidden="1" customWidth="1"/>
    <col min="4615" max="4857" width="9" style="8"/>
    <col min="4858" max="4858" width="50.625" style="8" customWidth="1"/>
    <col min="4859" max="4859" width="25.625" style="8" customWidth="1"/>
    <col min="4860" max="4861" width="6.625" style="8" customWidth="1"/>
    <col min="4862" max="4862" width="20.625" style="8" customWidth="1"/>
    <col min="4863" max="4863" width="18.625" style="8" customWidth="1"/>
    <col min="4864" max="4870" width="0" style="8" hidden="1" customWidth="1"/>
    <col min="4871" max="5113" width="9" style="8"/>
    <col min="5114" max="5114" width="50.625" style="8" customWidth="1"/>
    <col min="5115" max="5115" width="25.625" style="8" customWidth="1"/>
    <col min="5116" max="5117" width="6.625" style="8" customWidth="1"/>
    <col min="5118" max="5118" width="20.625" style="8" customWidth="1"/>
    <col min="5119" max="5119" width="18.625" style="8" customWidth="1"/>
    <col min="5120" max="5126" width="0" style="8" hidden="1" customWidth="1"/>
    <col min="5127" max="5369" width="9" style="8"/>
    <col min="5370" max="5370" width="50.625" style="8" customWidth="1"/>
    <col min="5371" max="5371" width="25.625" style="8" customWidth="1"/>
    <col min="5372" max="5373" width="6.625" style="8" customWidth="1"/>
    <col min="5374" max="5374" width="20.625" style="8" customWidth="1"/>
    <col min="5375" max="5375" width="18.625" style="8" customWidth="1"/>
    <col min="5376" max="5382" width="0" style="8" hidden="1" customWidth="1"/>
    <col min="5383" max="5625" width="9" style="8"/>
    <col min="5626" max="5626" width="50.625" style="8" customWidth="1"/>
    <col min="5627" max="5627" width="25.625" style="8" customWidth="1"/>
    <col min="5628" max="5629" width="6.625" style="8" customWidth="1"/>
    <col min="5630" max="5630" width="20.625" style="8" customWidth="1"/>
    <col min="5631" max="5631" width="18.625" style="8" customWidth="1"/>
    <col min="5632" max="5638" width="0" style="8" hidden="1" customWidth="1"/>
    <col min="5639" max="5881" width="9" style="8"/>
    <col min="5882" max="5882" width="50.625" style="8" customWidth="1"/>
    <col min="5883" max="5883" width="25.625" style="8" customWidth="1"/>
    <col min="5884" max="5885" width="6.625" style="8" customWidth="1"/>
    <col min="5886" max="5886" width="20.625" style="8" customWidth="1"/>
    <col min="5887" max="5887" width="18.625" style="8" customWidth="1"/>
    <col min="5888" max="5894" width="0" style="8" hidden="1" customWidth="1"/>
    <col min="5895" max="6137" width="9" style="8"/>
    <col min="6138" max="6138" width="50.625" style="8" customWidth="1"/>
    <col min="6139" max="6139" width="25.625" style="8" customWidth="1"/>
    <col min="6140" max="6141" width="6.625" style="8" customWidth="1"/>
    <col min="6142" max="6142" width="20.625" style="8" customWidth="1"/>
    <col min="6143" max="6143" width="18.625" style="8" customWidth="1"/>
    <col min="6144" max="6150" width="0" style="8" hidden="1" customWidth="1"/>
    <col min="6151" max="6393" width="9" style="8"/>
    <col min="6394" max="6394" width="50.625" style="8" customWidth="1"/>
    <col min="6395" max="6395" width="25.625" style="8" customWidth="1"/>
    <col min="6396" max="6397" width="6.625" style="8" customWidth="1"/>
    <col min="6398" max="6398" width="20.625" style="8" customWidth="1"/>
    <col min="6399" max="6399" width="18.625" style="8" customWidth="1"/>
    <col min="6400" max="6406" width="0" style="8" hidden="1" customWidth="1"/>
    <col min="6407" max="6649" width="9" style="8"/>
    <col min="6650" max="6650" width="50.625" style="8" customWidth="1"/>
    <col min="6651" max="6651" width="25.625" style="8" customWidth="1"/>
    <col min="6652" max="6653" width="6.625" style="8" customWidth="1"/>
    <col min="6654" max="6654" width="20.625" style="8" customWidth="1"/>
    <col min="6655" max="6655" width="18.625" style="8" customWidth="1"/>
    <col min="6656" max="6662" width="0" style="8" hidden="1" customWidth="1"/>
    <col min="6663" max="6905" width="9" style="8"/>
    <col min="6906" max="6906" width="50.625" style="8" customWidth="1"/>
    <col min="6907" max="6907" width="25.625" style="8" customWidth="1"/>
    <col min="6908" max="6909" width="6.625" style="8" customWidth="1"/>
    <col min="6910" max="6910" width="20.625" style="8" customWidth="1"/>
    <col min="6911" max="6911" width="18.625" style="8" customWidth="1"/>
    <col min="6912" max="6918" width="0" style="8" hidden="1" customWidth="1"/>
    <col min="6919" max="7161" width="9" style="8"/>
    <col min="7162" max="7162" width="50.625" style="8" customWidth="1"/>
    <col min="7163" max="7163" width="25.625" style="8" customWidth="1"/>
    <col min="7164" max="7165" width="6.625" style="8" customWidth="1"/>
    <col min="7166" max="7166" width="20.625" style="8" customWidth="1"/>
    <col min="7167" max="7167" width="18.625" style="8" customWidth="1"/>
    <col min="7168" max="7174" width="0" style="8" hidden="1" customWidth="1"/>
    <col min="7175" max="7417" width="9" style="8"/>
    <col min="7418" max="7418" width="50.625" style="8" customWidth="1"/>
    <col min="7419" max="7419" width="25.625" style="8" customWidth="1"/>
    <col min="7420" max="7421" width="6.625" style="8" customWidth="1"/>
    <col min="7422" max="7422" width="20.625" style="8" customWidth="1"/>
    <col min="7423" max="7423" width="18.625" style="8" customWidth="1"/>
    <col min="7424" max="7430" width="0" style="8" hidden="1" customWidth="1"/>
    <col min="7431" max="7673" width="9" style="8"/>
    <col min="7674" max="7674" width="50.625" style="8" customWidth="1"/>
    <col min="7675" max="7675" width="25.625" style="8" customWidth="1"/>
    <col min="7676" max="7677" width="6.625" style="8" customWidth="1"/>
    <col min="7678" max="7678" width="20.625" style="8" customWidth="1"/>
    <col min="7679" max="7679" width="18.625" style="8" customWidth="1"/>
    <col min="7680" max="7686" width="0" style="8" hidden="1" customWidth="1"/>
    <col min="7687" max="7929" width="9" style="8"/>
    <col min="7930" max="7930" width="50.625" style="8" customWidth="1"/>
    <col min="7931" max="7931" width="25.625" style="8" customWidth="1"/>
    <col min="7932" max="7933" width="6.625" style="8" customWidth="1"/>
    <col min="7934" max="7934" width="20.625" style="8" customWidth="1"/>
    <col min="7935" max="7935" width="18.625" style="8" customWidth="1"/>
    <col min="7936" max="7942" width="0" style="8" hidden="1" customWidth="1"/>
    <col min="7943" max="8185" width="9" style="8"/>
    <col min="8186" max="8186" width="50.625" style="8" customWidth="1"/>
    <col min="8187" max="8187" width="25.625" style="8" customWidth="1"/>
    <col min="8188" max="8189" width="6.625" style="8" customWidth="1"/>
    <col min="8190" max="8190" width="20.625" style="8" customWidth="1"/>
    <col min="8191" max="8191" width="18.625" style="8" customWidth="1"/>
    <col min="8192" max="8198" width="0" style="8" hidden="1" customWidth="1"/>
    <col min="8199" max="8441" width="9" style="8"/>
    <col min="8442" max="8442" width="50.625" style="8" customWidth="1"/>
    <col min="8443" max="8443" width="25.625" style="8" customWidth="1"/>
    <col min="8444" max="8445" width="6.625" style="8" customWidth="1"/>
    <col min="8446" max="8446" width="20.625" style="8" customWidth="1"/>
    <col min="8447" max="8447" width="18.625" style="8" customWidth="1"/>
    <col min="8448" max="8454" width="0" style="8" hidden="1" customWidth="1"/>
    <col min="8455" max="8697" width="9" style="8"/>
    <col min="8698" max="8698" width="50.625" style="8" customWidth="1"/>
    <col min="8699" max="8699" width="25.625" style="8" customWidth="1"/>
    <col min="8700" max="8701" width="6.625" style="8" customWidth="1"/>
    <col min="8702" max="8702" width="20.625" style="8" customWidth="1"/>
    <col min="8703" max="8703" width="18.625" style="8" customWidth="1"/>
    <col min="8704" max="8710" width="0" style="8" hidden="1" customWidth="1"/>
    <col min="8711" max="8953" width="9" style="8"/>
    <col min="8954" max="8954" width="50.625" style="8" customWidth="1"/>
    <col min="8955" max="8955" width="25.625" style="8" customWidth="1"/>
    <col min="8956" max="8957" width="6.625" style="8" customWidth="1"/>
    <col min="8958" max="8958" width="20.625" style="8" customWidth="1"/>
    <col min="8959" max="8959" width="18.625" style="8" customWidth="1"/>
    <col min="8960" max="8966" width="0" style="8" hidden="1" customWidth="1"/>
    <col min="8967" max="9209" width="9" style="8"/>
    <col min="9210" max="9210" width="50.625" style="8" customWidth="1"/>
    <col min="9211" max="9211" width="25.625" style="8" customWidth="1"/>
    <col min="9212" max="9213" width="6.625" style="8" customWidth="1"/>
    <col min="9214" max="9214" width="20.625" style="8" customWidth="1"/>
    <col min="9215" max="9215" width="18.625" style="8" customWidth="1"/>
    <col min="9216" max="9222" width="0" style="8" hidden="1" customWidth="1"/>
    <col min="9223" max="9465" width="9" style="8"/>
    <col min="9466" max="9466" width="50.625" style="8" customWidth="1"/>
    <col min="9467" max="9467" width="25.625" style="8" customWidth="1"/>
    <col min="9468" max="9469" width="6.625" style="8" customWidth="1"/>
    <col min="9470" max="9470" width="20.625" style="8" customWidth="1"/>
    <col min="9471" max="9471" width="18.625" style="8" customWidth="1"/>
    <col min="9472" max="9478" width="0" style="8" hidden="1" customWidth="1"/>
    <col min="9479" max="9721" width="9" style="8"/>
    <col min="9722" max="9722" width="50.625" style="8" customWidth="1"/>
    <col min="9723" max="9723" width="25.625" style="8" customWidth="1"/>
    <col min="9724" max="9725" width="6.625" style="8" customWidth="1"/>
    <col min="9726" max="9726" width="20.625" style="8" customWidth="1"/>
    <col min="9727" max="9727" width="18.625" style="8" customWidth="1"/>
    <col min="9728" max="9734" width="0" style="8" hidden="1" customWidth="1"/>
    <col min="9735" max="9977" width="9" style="8"/>
    <col min="9978" max="9978" width="50.625" style="8" customWidth="1"/>
    <col min="9979" max="9979" width="25.625" style="8" customWidth="1"/>
    <col min="9980" max="9981" width="6.625" style="8" customWidth="1"/>
    <col min="9982" max="9982" width="20.625" style="8" customWidth="1"/>
    <col min="9983" max="9983" width="18.625" style="8" customWidth="1"/>
    <col min="9984" max="9990" width="0" style="8" hidden="1" customWidth="1"/>
    <col min="9991" max="10233" width="9" style="8"/>
    <col min="10234" max="10234" width="50.625" style="8" customWidth="1"/>
    <col min="10235" max="10235" width="25.625" style="8" customWidth="1"/>
    <col min="10236" max="10237" width="6.625" style="8" customWidth="1"/>
    <col min="10238" max="10238" width="20.625" style="8" customWidth="1"/>
    <col min="10239" max="10239" width="18.625" style="8" customWidth="1"/>
    <col min="10240" max="10246" width="0" style="8" hidden="1" customWidth="1"/>
    <col min="10247" max="10489" width="9" style="8"/>
    <col min="10490" max="10490" width="50.625" style="8" customWidth="1"/>
    <col min="10491" max="10491" width="25.625" style="8" customWidth="1"/>
    <col min="10492" max="10493" width="6.625" style="8" customWidth="1"/>
    <col min="10494" max="10494" width="20.625" style="8" customWidth="1"/>
    <col min="10495" max="10495" width="18.625" style="8" customWidth="1"/>
    <col min="10496" max="10502" width="0" style="8" hidden="1" customWidth="1"/>
    <col min="10503" max="10745" width="9" style="8"/>
    <col min="10746" max="10746" width="50.625" style="8" customWidth="1"/>
    <col min="10747" max="10747" width="25.625" style="8" customWidth="1"/>
    <col min="10748" max="10749" width="6.625" style="8" customWidth="1"/>
    <col min="10750" max="10750" width="20.625" style="8" customWidth="1"/>
    <col min="10751" max="10751" width="18.625" style="8" customWidth="1"/>
    <col min="10752" max="10758" width="0" style="8" hidden="1" customWidth="1"/>
    <col min="10759" max="11001" width="9" style="8"/>
    <col min="11002" max="11002" width="50.625" style="8" customWidth="1"/>
    <col min="11003" max="11003" width="25.625" style="8" customWidth="1"/>
    <col min="11004" max="11005" width="6.625" style="8" customWidth="1"/>
    <col min="11006" max="11006" width="20.625" style="8" customWidth="1"/>
    <col min="11007" max="11007" width="18.625" style="8" customWidth="1"/>
    <col min="11008" max="11014" width="0" style="8" hidden="1" customWidth="1"/>
    <col min="11015" max="11257" width="9" style="8"/>
    <col min="11258" max="11258" width="50.625" style="8" customWidth="1"/>
    <col min="11259" max="11259" width="25.625" style="8" customWidth="1"/>
    <col min="11260" max="11261" width="6.625" style="8" customWidth="1"/>
    <col min="11262" max="11262" width="20.625" style="8" customWidth="1"/>
    <col min="11263" max="11263" width="18.625" style="8" customWidth="1"/>
    <col min="11264" max="11270" width="0" style="8" hidden="1" customWidth="1"/>
    <col min="11271" max="11513" width="9" style="8"/>
    <col min="11514" max="11514" width="50.625" style="8" customWidth="1"/>
    <col min="11515" max="11515" width="25.625" style="8" customWidth="1"/>
    <col min="11516" max="11517" width="6.625" style="8" customWidth="1"/>
    <col min="11518" max="11518" width="20.625" style="8" customWidth="1"/>
    <col min="11519" max="11519" width="18.625" style="8" customWidth="1"/>
    <col min="11520" max="11526" width="0" style="8" hidden="1" customWidth="1"/>
    <col min="11527" max="11769" width="9" style="8"/>
    <col min="11770" max="11770" width="50.625" style="8" customWidth="1"/>
    <col min="11771" max="11771" width="25.625" style="8" customWidth="1"/>
    <col min="11772" max="11773" width="6.625" style="8" customWidth="1"/>
    <col min="11774" max="11774" width="20.625" style="8" customWidth="1"/>
    <col min="11775" max="11775" width="18.625" style="8" customWidth="1"/>
    <col min="11776" max="11782" width="0" style="8" hidden="1" customWidth="1"/>
    <col min="11783" max="12025" width="9" style="8"/>
    <col min="12026" max="12026" width="50.625" style="8" customWidth="1"/>
    <col min="12027" max="12027" width="25.625" style="8" customWidth="1"/>
    <col min="12028" max="12029" width="6.625" style="8" customWidth="1"/>
    <col min="12030" max="12030" width="20.625" style="8" customWidth="1"/>
    <col min="12031" max="12031" width="18.625" style="8" customWidth="1"/>
    <col min="12032" max="12038" width="0" style="8" hidden="1" customWidth="1"/>
    <col min="12039" max="12281" width="9" style="8"/>
    <col min="12282" max="12282" width="50.625" style="8" customWidth="1"/>
    <col min="12283" max="12283" width="25.625" style="8" customWidth="1"/>
    <col min="12284" max="12285" width="6.625" style="8" customWidth="1"/>
    <col min="12286" max="12286" width="20.625" style="8" customWidth="1"/>
    <col min="12287" max="12287" width="18.625" style="8" customWidth="1"/>
    <col min="12288" max="12294" width="0" style="8" hidden="1" customWidth="1"/>
    <col min="12295" max="12537" width="9" style="8"/>
    <col min="12538" max="12538" width="50.625" style="8" customWidth="1"/>
    <col min="12539" max="12539" width="25.625" style="8" customWidth="1"/>
    <col min="12540" max="12541" width="6.625" style="8" customWidth="1"/>
    <col min="12542" max="12542" width="20.625" style="8" customWidth="1"/>
    <col min="12543" max="12543" width="18.625" style="8" customWidth="1"/>
    <col min="12544" max="12550" width="0" style="8" hidden="1" customWidth="1"/>
    <col min="12551" max="12793" width="9" style="8"/>
    <col min="12794" max="12794" width="50.625" style="8" customWidth="1"/>
    <col min="12795" max="12795" width="25.625" style="8" customWidth="1"/>
    <col min="12796" max="12797" width="6.625" style="8" customWidth="1"/>
    <col min="12798" max="12798" width="20.625" style="8" customWidth="1"/>
    <col min="12799" max="12799" width="18.625" style="8" customWidth="1"/>
    <col min="12800" max="12806" width="0" style="8" hidden="1" customWidth="1"/>
    <col min="12807" max="13049" width="9" style="8"/>
    <col min="13050" max="13050" width="50.625" style="8" customWidth="1"/>
    <col min="13051" max="13051" width="25.625" style="8" customWidth="1"/>
    <col min="13052" max="13053" width="6.625" style="8" customWidth="1"/>
    <col min="13054" max="13054" width="20.625" style="8" customWidth="1"/>
    <col min="13055" max="13055" width="18.625" style="8" customWidth="1"/>
    <col min="13056" max="13062" width="0" style="8" hidden="1" customWidth="1"/>
    <col min="13063" max="13305" width="9" style="8"/>
    <col min="13306" max="13306" width="50.625" style="8" customWidth="1"/>
    <col min="13307" max="13307" width="25.625" style="8" customWidth="1"/>
    <col min="13308" max="13309" width="6.625" style="8" customWidth="1"/>
    <col min="13310" max="13310" width="20.625" style="8" customWidth="1"/>
    <col min="13311" max="13311" width="18.625" style="8" customWidth="1"/>
    <col min="13312" max="13318" width="0" style="8" hidden="1" customWidth="1"/>
    <col min="13319" max="13561" width="9" style="8"/>
    <col min="13562" max="13562" width="50.625" style="8" customWidth="1"/>
    <col min="13563" max="13563" width="25.625" style="8" customWidth="1"/>
    <col min="13564" max="13565" width="6.625" style="8" customWidth="1"/>
    <col min="13566" max="13566" width="20.625" style="8" customWidth="1"/>
    <col min="13567" max="13567" width="18.625" style="8" customWidth="1"/>
    <col min="13568" max="13574" width="0" style="8" hidden="1" customWidth="1"/>
    <col min="13575" max="13817" width="9" style="8"/>
    <col min="13818" max="13818" width="50.625" style="8" customWidth="1"/>
    <col min="13819" max="13819" width="25.625" style="8" customWidth="1"/>
    <col min="13820" max="13821" width="6.625" style="8" customWidth="1"/>
    <col min="13822" max="13822" width="20.625" style="8" customWidth="1"/>
    <col min="13823" max="13823" width="18.625" style="8" customWidth="1"/>
    <col min="13824" max="13830" width="0" style="8" hidden="1" customWidth="1"/>
    <col min="13831" max="14073" width="9" style="8"/>
    <col min="14074" max="14074" width="50.625" style="8" customWidth="1"/>
    <col min="14075" max="14075" width="25.625" style="8" customWidth="1"/>
    <col min="14076" max="14077" width="6.625" style="8" customWidth="1"/>
    <col min="14078" max="14078" width="20.625" style="8" customWidth="1"/>
    <col min="14079" max="14079" width="18.625" style="8" customWidth="1"/>
    <col min="14080" max="14086" width="0" style="8" hidden="1" customWidth="1"/>
    <col min="14087" max="14329" width="9" style="8"/>
    <col min="14330" max="14330" width="50.625" style="8" customWidth="1"/>
    <col min="14331" max="14331" width="25.625" style="8" customWidth="1"/>
    <col min="14332" max="14333" width="6.625" style="8" customWidth="1"/>
    <col min="14334" max="14334" width="20.625" style="8" customWidth="1"/>
    <col min="14335" max="14335" width="18.625" style="8" customWidth="1"/>
    <col min="14336" max="14342" width="0" style="8" hidden="1" customWidth="1"/>
    <col min="14343" max="14585" width="9" style="8"/>
    <col min="14586" max="14586" width="50.625" style="8" customWidth="1"/>
    <col min="14587" max="14587" width="25.625" style="8" customWidth="1"/>
    <col min="14588" max="14589" width="6.625" style="8" customWidth="1"/>
    <col min="14590" max="14590" width="20.625" style="8" customWidth="1"/>
    <col min="14591" max="14591" width="18.625" style="8" customWidth="1"/>
    <col min="14592" max="14598" width="0" style="8" hidden="1" customWidth="1"/>
    <col min="14599" max="14841" width="9" style="8"/>
    <col min="14842" max="14842" width="50.625" style="8" customWidth="1"/>
    <col min="14843" max="14843" width="25.625" style="8" customWidth="1"/>
    <col min="14844" max="14845" width="6.625" style="8" customWidth="1"/>
    <col min="14846" max="14846" width="20.625" style="8" customWidth="1"/>
    <col min="14847" max="14847" width="18.625" style="8" customWidth="1"/>
    <col min="14848" max="14854" width="0" style="8" hidden="1" customWidth="1"/>
    <col min="14855" max="15097" width="9" style="8"/>
    <col min="15098" max="15098" width="50.625" style="8" customWidth="1"/>
    <col min="15099" max="15099" width="25.625" style="8" customWidth="1"/>
    <col min="15100" max="15101" width="6.625" style="8" customWidth="1"/>
    <col min="15102" max="15102" width="20.625" style="8" customWidth="1"/>
    <col min="15103" max="15103" width="18.625" style="8" customWidth="1"/>
    <col min="15104" max="15110" width="0" style="8" hidden="1" customWidth="1"/>
    <col min="15111" max="15353" width="9" style="8"/>
    <col min="15354" max="15354" width="50.625" style="8" customWidth="1"/>
    <col min="15355" max="15355" width="25.625" style="8" customWidth="1"/>
    <col min="15356" max="15357" width="6.625" style="8" customWidth="1"/>
    <col min="15358" max="15358" width="20.625" style="8" customWidth="1"/>
    <col min="15359" max="15359" width="18.625" style="8" customWidth="1"/>
    <col min="15360" max="15366" width="0" style="8" hidden="1" customWidth="1"/>
    <col min="15367" max="15609" width="9" style="8"/>
    <col min="15610" max="15610" width="50.625" style="8" customWidth="1"/>
    <col min="15611" max="15611" width="25.625" style="8" customWidth="1"/>
    <col min="15612" max="15613" width="6.625" style="8" customWidth="1"/>
    <col min="15614" max="15614" width="20.625" style="8" customWidth="1"/>
    <col min="15615" max="15615" width="18.625" style="8" customWidth="1"/>
    <col min="15616" max="15622" width="0" style="8" hidden="1" customWidth="1"/>
    <col min="15623" max="15865" width="9" style="8"/>
    <col min="15866" max="15866" width="50.625" style="8" customWidth="1"/>
    <col min="15867" max="15867" width="25.625" style="8" customWidth="1"/>
    <col min="15868" max="15869" width="6.625" style="8" customWidth="1"/>
    <col min="15870" max="15870" width="20.625" style="8" customWidth="1"/>
    <col min="15871" max="15871" width="18.625" style="8" customWidth="1"/>
    <col min="15872" max="15878" width="0" style="8" hidden="1" customWidth="1"/>
    <col min="15879" max="16121" width="9" style="8"/>
    <col min="16122" max="16122" width="50.625" style="8" customWidth="1"/>
    <col min="16123" max="16123" width="25.625" style="8" customWidth="1"/>
    <col min="16124" max="16125" width="6.625" style="8" customWidth="1"/>
    <col min="16126" max="16126" width="20.625" style="8" customWidth="1"/>
    <col min="16127" max="16127" width="18.625" style="8" customWidth="1"/>
    <col min="16128" max="16134" width="0" style="8" hidden="1" customWidth="1"/>
    <col min="16135" max="16384" width="9" style="8"/>
  </cols>
  <sheetData>
    <row r="1" spans="1:6" ht="21.95" customHeight="1" x14ac:dyDescent="0.3">
      <c r="A1" s="39" t="s">
        <v>396</v>
      </c>
      <c r="B1" s="39"/>
      <c r="C1" s="39"/>
      <c r="D1" s="39"/>
      <c r="E1" s="39"/>
      <c r="F1" s="39"/>
    </row>
    <row r="2" spans="1:6" ht="21.95" customHeight="1" x14ac:dyDescent="0.3">
      <c r="A2" s="38" t="s">
        <v>458</v>
      </c>
      <c r="B2" s="9"/>
      <c r="C2" s="9"/>
      <c r="D2" s="9"/>
      <c r="E2" s="9"/>
      <c r="F2" s="9"/>
    </row>
    <row r="3" spans="1:6" ht="21.95" customHeight="1" x14ac:dyDescent="0.3">
      <c r="A3" s="10" t="s">
        <v>397</v>
      </c>
      <c r="B3" s="10" t="s">
        <v>1</v>
      </c>
      <c r="C3" s="10" t="s">
        <v>2</v>
      </c>
      <c r="D3" s="10" t="s">
        <v>3</v>
      </c>
      <c r="E3" s="11" t="s">
        <v>398</v>
      </c>
      <c r="F3" s="10" t="s">
        <v>7</v>
      </c>
    </row>
    <row r="4" spans="1:6" ht="21.95" customHeight="1" x14ac:dyDescent="0.3">
      <c r="A4" s="12" t="s">
        <v>399</v>
      </c>
      <c r="B4" s="13" t="s">
        <v>9</v>
      </c>
      <c r="C4" s="14" t="s">
        <v>400</v>
      </c>
      <c r="D4" s="12">
        <v>1</v>
      </c>
      <c r="E4" s="15">
        <f>SUM(E5:E15)</f>
        <v>0</v>
      </c>
      <c r="F4" s="13" t="s">
        <v>9</v>
      </c>
    </row>
    <row r="5" spans="1:6" ht="21.95" customHeight="1" x14ac:dyDescent="0.3">
      <c r="A5" s="16" t="str">
        <f>'자재구매 내역서'!A4</f>
        <v>1. CCTV 설비 구매</v>
      </c>
      <c r="B5" s="17"/>
      <c r="C5" s="18" t="s">
        <v>401</v>
      </c>
      <c r="D5" s="19">
        <v>1</v>
      </c>
      <c r="E5" s="20">
        <f>'자재구매 내역서'!F37</f>
        <v>0</v>
      </c>
      <c r="F5" s="17" t="s">
        <v>9</v>
      </c>
    </row>
    <row r="6" spans="1:6" ht="21.95" customHeight="1" x14ac:dyDescent="0.3">
      <c r="A6" s="16"/>
      <c r="B6" s="17"/>
      <c r="C6" s="18"/>
      <c r="D6" s="19"/>
      <c r="E6" s="20"/>
      <c r="F6" s="17" t="s">
        <v>9</v>
      </c>
    </row>
    <row r="7" spans="1:6" ht="21.95" customHeight="1" x14ac:dyDescent="0.3">
      <c r="A7" s="16"/>
      <c r="B7" s="17"/>
      <c r="C7" s="18"/>
      <c r="D7" s="19"/>
      <c r="E7" s="20"/>
      <c r="F7" s="17" t="s">
        <v>9</v>
      </c>
    </row>
    <row r="8" spans="1:6" ht="21.95" customHeight="1" x14ac:dyDescent="0.3">
      <c r="A8" s="16"/>
      <c r="B8" s="17"/>
      <c r="C8" s="18"/>
      <c r="D8" s="19"/>
      <c r="E8" s="20"/>
      <c r="F8" s="17"/>
    </row>
    <row r="9" spans="1:6" ht="21.95" customHeight="1" x14ac:dyDescent="0.3">
      <c r="A9" s="16"/>
      <c r="B9" s="17"/>
      <c r="C9" s="18"/>
      <c r="D9" s="19"/>
      <c r="E9" s="20"/>
      <c r="F9" s="17"/>
    </row>
    <row r="10" spans="1:6" ht="21.95" customHeight="1" x14ac:dyDescent="0.3">
      <c r="A10" s="17"/>
      <c r="B10" s="17"/>
      <c r="C10" s="18"/>
      <c r="D10" s="19"/>
      <c r="E10" s="20"/>
      <c r="F10" s="17" t="s">
        <v>9</v>
      </c>
    </row>
    <row r="11" spans="1:6" ht="21.95" customHeight="1" x14ac:dyDescent="0.3">
      <c r="A11" s="17"/>
      <c r="B11" s="17"/>
      <c r="C11" s="18"/>
      <c r="D11" s="19"/>
      <c r="E11" s="20"/>
      <c r="F11" s="17"/>
    </row>
    <row r="12" spans="1:6" ht="21.95" customHeight="1" x14ac:dyDescent="0.3">
      <c r="A12" s="16"/>
      <c r="B12" s="17"/>
      <c r="C12" s="18"/>
      <c r="D12" s="19"/>
      <c r="E12" s="20"/>
      <c r="F12" s="21"/>
    </row>
    <row r="13" spans="1:6" ht="21.95" customHeight="1" x14ac:dyDescent="0.3">
      <c r="A13" s="17"/>
      <c r="B13" s="17"/>
      <c r="C13" s="18"/>
      <c r="D13" s="19"/>
      <c r="E13" s="20"/>
      <c r="F13" s="17" t="s">
        <v>9</v>
      </c>
    </row>
    <row r="14" spans="1:6" ht="21.95" customHeight="1" x14ac:dyDescent="0.3">
      <c r="A14" s="17"/>
      <c r="B14" s="17"/>
      <c r="C14" s="18"/>
      <c r="D14" s="19"/>
      <c r="E14" s="20"/>
      <c r="F14" s="17" t="s">
        <v>9</v>
      </c>
    </row>
    <row r="15" spans="1:6" ht="21.95" customHeight="1" x14ac:dyDescent="0.3">
      <c r="A15" s="17"/>
      <c r="B15" s="17"/>
      <c r="C15" s="18"/>
      <c r="D15" s="19"/>
      <c r="E15" s="20"/>
      <c r="F15" s="17" t="s">
        <v>9</v>
      </c>
    </row>
    <row r="16" spans="1:6" ht="21.95" customHeight="1" x14ac:dyDescent="0.3">
      <c r="A16" s="17"/>
      <c r="B16" s="17"/>
      <c r="C16" s="18"/>
      <c r="D16" s="19"/>
      <c r="E16" s="20"/>
      <c r="F16" s="17" t="s">
        <v>9</v>
      </c>
    </row>
    <row r="17" spans="1:6" ht="21.95" customHeight="1" x14ac:dyDescent="0.3">
      <c r="A17" s="17"/>
      <c r="B17" s="17"/>
      <c r="C17" s="18"/>
      <c r="D17" s="19"/>
      <c r="E17" s="20"/>
      <c r="F17" s="17" t="s">
        <v>9</v>
      </c>
    </row>
    <row r="18" spans="1:6" ht="21.95" customHeight="1" x14ac:dyDescent="0.3">
      <c r="A18" s="17"/>
      <c r="B18" s="17"/>
      <c r="C18" s="17"/>
      <c r="D18" s="19"/>
      <c r="E18" s="20"/>
      <c r="F18" s="17" t="s">
        <v>9</v>
      </c>
    </row>
    <row r="19" spans="1:6" ht="21.95" customHeight="1" x14ac:dyDescent="0.3">
      <c r="A19" s="17"/>
      <c r="B19" s="17"/>
      <c r="C19" s="18"/>
      <c r="D19" s="19"/>
      <c r="E19" s="20"/>
      <c r="F19" s="17" t="s">
        <v>9</v>
      </c>
    </row>
    <row r="20" spans="1:6" ht="21.95" customHeight="1" x14ac:dyDescent="0.3">
      <c r="A20" s="17"/>
      <c r="B20" s="17"/>
      <c r="C20" s="18"/>
      <c r="D20" s="19"/>
      <c r="E20" s="20"/>
      <c r="F20" s="17" t="s">
        <v>9</v>
      </c>
    </row>
    <row r="21" spans="1:6" ht="21.95" customHeight="1" x14ac:dyDescent="0.3">
      <c r="A21" s="17"/>
      <c r="B21" s="17"/>
      <c r="C21" s="18"/>
      <c r="D21" s="19"/>
      <c r="E21" s="20"/>
      <c r="F21" s="17" t="s">
        <v>9</v>
      </c>
    </row>
    <row r="22" spans="1:6" ht="21.95" customHeight="1" x14ac:dyDescent="0.3">
      <c r="A22" s="17"/>
      <c r="B22" s="17"/>
      <c r="C22" s="18"/>
      <c r="D22" s="19"/>
      <c r="E22" s="20"/>
      <c r="F22" s="17" t="s">
        <v>9</v>
      </c>
    </row>
    <row r="23" spans="1:6" ht="21.95" customHeight="1" x14ac:dyDescent="0.3">
      <c r="A23" s="17"/>
      <c r="B23" s="17"/>
      <c r="C23" s="17"/>
      <c r="D23" s="19"/>
      <c r="E23" s="20"/>
      <c r="F23" s="17" t="s">
        <v>9</v>
      </c>
    </row>
    <row r="24" spans="1:6" ht="21.95" customHeight="1" x14ac:dyDescent="0.3">
      <c r="A24" s="18" t="s">
        <v>42</v>
      </c>
      <c r="B24" s="19"/>
      <c r="C24" s="19"/>
      <c r="D24" s="19"/>
      <c r="E24" s="22">
        <f>INT((E4)/1000)*1000</f>
        <v>0</v>
      </c>
      <c r="F24" s="21"/>
    </row>
  </sheetData>
  <mergeCells count="1">
    <mergeCell ref="A1:F1"/>
  </mergeCells>
  <phoneticPr fontId="1" type="noConversion"/>
  <pageMargins left="0.78740157480314965" right="0" top="0.39370078740157483" bottom="0.39370078740157483" header="0" footer="0.39370078740157483"/>
  <pageSetup paperSize="9" scale="9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F89EB-6C03-4AFC-8C81-0778599B96E4}">
  <sheetPr>
    <pageSetUpPr fitToPage="1"/>
  </sheetPr>
  <dimension ref="A1:Q37"/>
  <sheetViews>
    <sheetView showZeros="0" view="pageBreakPreview" zoomScaleNormal="100" zoomScaleSheetLayoutView="100" workbookViewId="0">
      <selection activeCell="B16" sqref="B16"/>
    </sheetView>
  </sheetViews>
  <sheetFormatPr defaultRowHeight="16.5" x14ac:dyDescent="0.3"/>
  <cols>
    <col min="1" max="1" width="29.875" style="8" customWidth="1"/>
    <col min="2" max="2" width="57.625" style="8" customWidth="1"/>
    <col min="3" max="4" width="6.625" style="28" customWidth="1"/>
    <col min="5" max="6" width="17.375" style="8" customWidth="1"/>
    <col min="7" max="7" width="15.625" style="8" customWidth="1"/>
    <col min="8" max="9" width="9" style="8"/>
    <col min="10" max="10" width="13" style="8" bestFit="1" customWidth="1"/>
    <col min="11" max="11" width="9" style="8"/>
    <col min="12" max="17" width="12.625" style="8" customWidth="1"/>
    <col min="18" max="223" width="9" style="8"/>
    <col min="224" max="224" width="50.625" style="8" customWidth="1"/>
    <col min="225" max="225" width="25.625" style="8" customWidth="1"/>
    <col min="226" max="227" width="6.625" style="8" customWidth="1"/>
    <col min="228" max="229" width="20.625" style="8" customWidth="1"/>
    <col min="230" max="230" width="12.625" style="8" customWidth="1"/>
    <col min="231" max="265" width="0" style="8" hidden="1" customWidth="1"/>
    <col min="266" max="479" width="9" style="8"/>
    <col min="480" max="480" width="50.625" style="8" customWidth="1"/>
    <col min="481" max="481" width="25.625" style="8" customWidth="1"/>
    <col min="482" max="483" width="6.625" style="8" customWidth="1"/>
    <col min="484" max="485" width="20.625" style="8" customWidth="1"/>
    <col min="486" max="486" width="12.625" style="8" customWidth="1"/>
    <col min="487" max="521" width="0" style="8" hidden="1" customWidth="1"/>
    <col min="522" max="735" width="9" style="8"/>
    <col min="736" max="736" width="50.625" style="8" customWidth="1"/>
    <col min="737" max="737" width="25.625" style="8" customWidth="1"/>
    <col min="738" max="739" width="6.625" style="8" customWidth="1"/>
    <col min="740" max="741" width="20.625" style="8" customWidth="1"/>
    <col min="742" max="742" width="12.625" style="8" customWidth="1"/>
    <col min="743" max="777" width="0" style="8" hidden="1" customWidth="1"/>
    <col min="778" max="991" width="9" style="8"/>
    <col min="992" max="992" width="50.625" style="8" customWidth="1"/>
    <col min="993" max="993" width="25.625" style="8" customWidth="1"/>
    <col min="994" max="995" width="6.625" style="8" customWidth="1"/>
    <col min="996" max="997" width="20.625" style="8" customWidth="1"/>
    <col min="998" max="998" width="12.625" style="8" customWidth="1"/>
    <col min="999" max="1033" width="0" style="8" hidden="1" customWidth="1"/>
    <col min="1034" max="1247" width="9" style="8"/>
    <col min="1248" max="1248" width="50.625" style="8" customWidth="1"/>
    <col min="1249" max="1249" width="25.625" style="8" customWidth="1"/>
    <col min="1250" max="1251" width="6.625" style="8" customWidth="1"/>
    <col min="1252" max="1253" width="20.625" style="8" customWidth="1"/>
    <col min="1254" max="1254" width="12.625" style="8" customWidth="1"/>
    <col min="1255" max="1289" width="0" style="8" hidden="1" customWidth="1"/>
    <col min="1290" max="1503" width="9" style="8"/>
    <col min="1504" max="1504" width="50.625" style="8" customWidth="1"/>
    <col min="1505" max="1505" width="25.625" style="8" customWidth="1"/>
    <col min="1506" max="1507" width="6.625" style="8" customWidth="1"/>
    <col min="1508" max="1509" width="20.625" style="8" customWidth="1"/>
    <col min="1510" max="1510" width="12.625" style="8" customWidth="1"/>
    <col min="1511" max="1545" width="0" style="8" hidden="1" customWidth="1"/>
    <col min="1546" max="1759" width="9" style="8"/>
    <col min="1760" max="1760" width="50.625" style="8" customWidth="1"/>
    <col min="1761" max="1761" width="25.625" style="8" customWidth="1"/>
    <col min="1762" max="1763" width="6.625" style="8" customWidth="1"/>
    <col min="1764" max="1765" width="20.625" style="8" customWidth="1"/>
    <col min="1766" max="1766" width="12.625" style="8" customWidth="1"/>
    <col min="1767" max="1801" width="0" style="8" hidden="1" customWidth="1"/>
    <col min="1802" max="2015" width="9" style="8"/>
    <col min="2016" max="2016" width="50.625" style="8" customWidth="1"/>
    <col min="2017" max="2017" width="25.625" style="8" customWidth="1"/>
    <col min="2018" max="2019" width="6.625" style="8" customWidth="1"/>
    <col min="2020" max="2021" width="20.625" style="8" customWidth="1"/>
    <col min="2022" max="2022" width="12.625" style="8" customWidth="1"/>
    <col min="2023" max="2057" width="0" style="8" hidden="1" customWidth="1"/>
    <col min="2058" max="2271" width="9" style="8"/>
    <col min="2272" max="2272" width="50.625" style="8" customWidth="1"/>
    <col min="2273" max="2273" width="25.625" style="8" customWidth="1"/>
    <col min="2274" max="2275" width="6.625" style="8" customWidth="1"/>
    <col min="2276" max="2277" width="20.625" style="8" customWidth="1"/>
    <col min="2278" max="2278" width="12.625" style="8" customWidth="1"/>
    <col min="2279" max="2313" width="0" style="8" hidden="1" customWidth="1"/>
    <col min="2314" max="2527" width="9" style="8"/>
    <col min="2528" max="2528" width="50.625" style="8" customWidth="1"/>
    <col min="2529" max="2529" width="25.625" style="8" customWidth="1"/>
    <col min="2530" max="2531" width="6.625" style="8" customWidth="1"/>
    <col min="2532" max="2533" width="20.625" style="8" customWidth="1"/>
    <col min="2534" max="2534" width="12.625" style="8" customWidth="1"/>
    <col min="2535" max="2569" width="0" style="8" hidden="1" customWidth="1"/>
    <col min="2570" max="2783" width="9" style="8"/>
    <col min="2784" max="2784" width="50.625" style="8" customWidth="1"/>
    <col min="2785" max="2785" width="25.625" style="8" customWidth="1"/>
    <col min="2786" max="2787" width="6.625" style="8" customWidth="1"/>
    <col min="2788" max="2789" width="20.625" style="8" customWidth="1"/>
    <col min="2790" max="2790" width="12.625" style="8" customWidth="1"/>
    <col min="2791" max="2825" width="0" style="8" hidden="1" customWidth="1"/>
    <col min="2826" max="3039" width="9" style="8"/>
    <col min="3040" max="3040" width="50.625" style="8" customWidth="1"/>
    <col min="3041" max="3041" width="25.625" style="8" customWidth="1"/>
    <col min="3042" max="3043" width="6.625" style="8" customWidth="1"/>
    <col min="3044" max="3045" width="20.625" style="8" customWidth="1"/>
    <col min="3046" max="3046" width="12.625" style="8" customWidth="1"/>
    <col min="3047" max="3081" width="0" style="8" hidden="1" customWidth="1"/>
    <col min="3082" max="3295" width="9" style="8"/>
    <col min="3296" max="3296" width="50.625" style="8" customWidth="1"/>
    <col min="3297" max="3297" width="25.625" style="8" customWidth="1"/>
    <col min="3298" max="3299" width="6.625" style="8" customWidth="1"/>
    <col min="3300" max="3301" width="20.625" style="8" customWidth="1"/>
    <col min="3302" max="3302" width="12.625" style="8" customWidth="1"/>
    <col min="3303" max="3337" width="0" style="8" hidden="1" customWidth="1"/>
    <col min="3338" max="3551" width="9" style="8"/>
    <col min="3552" max="3552" width="50.625" style="8" customWidth="1"/>
    <col min="3553" max="3553" width="25.625" style="8" customWidth="1"/>
    <col min="3554" max="3555" width="6.625" style="8" customWidth="1"/>
    <col min="3556" max="3557" width="20.625" style="8" customWidth="1"/>
    <col min="3558" max="3558" width="12.625" style="8" customWidth="1"/>
    <col min="3559" max="3593" width="0" style="8" hidden="1" customWidth="1"/>
    <col min="3594" max="3807" width="9" style="8"/>
    <col min="3808" max="3808" width="50.625" style="8" customWidth="1"/>
    <col min="3809" max="3809" width="25.625" style="8" customWidth="1"/>
    <col min="3810" max="3811" width="6.625" style="8" customWidth="1"/>
    <col min="3812" max="3813" width="20.625" style="8" customWidth="1"/>
    <col min="3814" max="3814" width="12.625" style="8" customWidth="1"/>
    <col min="3815" max="3849" width="0" style="8" hidden="1" customWidth="1"/>
    <col min="3850" max="4063" width="9" style="8"/>
    <col min="4064" max="4064" width="50.625" style="8" customWidth="1"/>
    <col min="4065" max="4065" width="25.625" style="8" customWidth="1"/>
    <col min="4066" max="4067" width="6.625" style="8" customWidth="1"/>
    <col min="4068" max="4069" width="20.625" style="8" customWidth="1"/>
    <col min="4070" max="4070" width="12.625" style="8" customWidth="1"/>
    <col min="4071" max="4105" width="0" style="8" hidden="1" customWidth="1"/>
    <col min="4106" max="4319" width="9" style="8"/>
    <col min="4320" max="4320" width="50.625" style="8" customWidth="1"/>
    <col min="4321" max="4321" width="25.625" style="8" customWidth="1"/>
    <col min="4322" max="4323" width="6.625" style="8" customWidth="1"/>
    <col min="4324" max="4325" width="20.625" style="8" customWidth="1"/>
    <col min="4326" max="4326" width="12.625" style="8" customWidth="1"/>
    <col min="4327" max="4361" width="0" style="8" hidden="1" customWidth="1"/>
    <col min="4362" max="4575" width="9" style="8"/>
    <col min="4576" max="4576" width="50.625" style="8" customWidth="1"/>
    <col min="4577" max="4577" width="25.625" style="8" customWidth="1"/>
    <col min="4578" max="4579" width="6.625" style="8" customWidth="1"/>
    <col min="4580" max="4581" width="20.625" style="8" customWidth="1"/>
    <col min="4582" max="4582" width="12.625" style="8" customWidth="1"/>
    <col min="4583" max="4617" width="0" style="8" hidden="1" customWidth="1"/>
    <col min="4618" max="4831" width="9" style="8"/>
    <col min="4832" max="4832" width="50.625" style="8" customWidth="1"/>
    <col min="4833" max="4833" width="25.625" style="8" customWidth="1"/>
    <col min="4834" max="4835" width="6.625" style="8" customWidth="1"/>
    <col min="4836" max="4837" width="20.625" style="8" customWidth="1"/>
    <col min="4838" max="4838" width="12.625" style="8" customWidth="1"/>
    <col min="4839" max="4873" width="0" style="8" hidden="1" customWidth="1"/>
    <col min="4874" max="5087" width="9" style="8"/>
    <col min="5088" max="5088" width="50.625" style="8" customWidth="1"/>
    <col min="5089" max="5089" width="25.625" style="8" customWidth="1"/>
    <col min="5090" max="5091" width="6.625" style="8" customWidth="1"/>
    <col min="5092" max="5093" width="20.625" style="8" customWidth="1"/>
    <col min="5094" max="5094" width="12.625" style="8" customWidth="1"/>
    <col min="5095" max="5129" width="0" style="8" hidden="1" customWidth="1"/>
    <col min="5130" max="5343" width="9" style="8"/>
    <col min="5344" max="5344" width="50.625" style="8" customWidth="1"/>
    <col min="5345" max="5345" width="25.625" style="8" customWidth="1"/>
    <col min="5346" max="5347" width="6.625" style="8" customWidth="1"/>
    <col min="5348" max="5349" width="20.625" style="8" customWidth="1"/>
    <col min="5350" max="5350" width="12.625" style="8" customWidth="1"/>
    <col min="5351" max="5385" width="0" style="8" hidden="1" customWidth="1"/>
    <col min="5386" max="5599" width="9" style="8"/>
    <col min="5600" max="5600" width="50.625" style="8" customWidth="1"/>
    <col min="5601" max="5601" width="25.625" style="8" customWidth="1"/>
    <col min="5602" max="5603" width="6.625" style="8" customWidth="1"/>
    <col min="5604" max="5605" width="20.625" style="8" customWidth="1"/>
    <col min="5606" max="5606" width="12.625" style="8" customWidth="1"/>
    <col min="5607" max="5641" width="0" style="8" hidden="1" customWidth="1"/>
    <col min="5642" max="5855" width="9" style="8"/>
    <col min="5856" max="5856" width="50.625" style="8" customWidth="1"/>
    <col min="5857" max="5857" width="25.625" style="8" customWidth="1"/>
    <col min="5858" max="5859" width="6.625" style="8" customWidth="1"/>
    <col min="5860" max="5861" width="20.625" style="8" customWidth="1"/>
    <col min="5862" max="5862" width="12.625" style="8" customWidth="1"/>
    <col min="5863" max="5897" width="0" style="8" hidden="1" customWidth="1"/>
    <col min="5898" max="6111" width="9" style="8"/>
    <col min="6112" max="6112" width="50.625" style="8" customWidth="1"/>
    <col min="6113" max="6113" width="25.625" style="8" customWidth="1"/>
    <col min="6114" max="6115" width="6.625" style="8" customWidth="1"/>
    <col min="6116" max="6117" width="20.625" style="8" customWidth="1"/>
    <col min="6118" max="6118" width="12.625" style="8" customWidth="1"/>
    <col min="6119" max="6153" width="0" style="8" hidden="1" customWidth="1"/>
    <col min="6154" max="6367" width="9" style="8"/>
    <col min="6368" max="6368" width="50.625" style="8" customWidth="1"/>
    <col min="6369" max="6369" width="25.625" style="8" customWidth="1"/>
    <col min="6370" max="6371" width="6.625" style="8" customWidth="1"/>
    <col min="6372" max="6373" width="20.625" style="8" customWidth="1"/>
    <col min="6374" max="6374" width="12.625" style="8" customWidth="1"/>
    <col min="6375" max="6409" width="0" style="8" hidden="1" customWidth="1"/>
    <col min="6410" max="6623" width="9" style="8"/>
    <col min="6624" max="6624" width="50.625" style="8" customWidth="1"/>
    <col min="6625" max="6625" width="25.625" style="8" customWidth="1"/>
    <col min="6626" max="6627" width="6.625" style="8" customWidth="1"/>
    <col min="6628" max="6629" width="20.625" style="8" customWidth="1"/>
    <col min="6630" max="6630" width="12.625" style="8" customWidth="1"/>
    <col min="6631" max="6665" width="0" style="8" hidden="1" customWidth="1"/>
    <col min="6666" max="6879" width="9" style="8"/>
    <col min="6880" max="6880" width="50.625" style="8" customWidth="1"/>
    <col min="6881" max="6881" width="25.625" style="8" customWidth="1"/>
    <col min="6882" max="6883" width="6.625" style="8" customWidth="1"/>
    <col min="6884" max="6885" width="20.625" style="8" customWidth="1"/>
    <col min="6886" max="6886" width="12.625" style="8" customWidth="1"/>
    <col min="6887" max="6921" width="0" style="8" hidden="1" customWidth="1"/>
    <col min="6922" max="7135" width="9" style="8"/>
    <col min="7136" max="7136" width="50.625" style="8" customWidth="1"/>
    <col min="7137" max="7137" width="25.625" style="8" customWidth="1"/>
    <col min="7138" max="7139" width="6.625" style="8" customWidth="1"/>
    <col min="7140" max="7141" width="20.625" style="8" customWidth="1"/>
    <col min="7142" max="7142" width="12.625" style="8" customWidth="1"/>
    <col min="7143" max="7177" width="0" style="8" hidden="1" customWidth="1"/>
    <col min="7178" max="7391" width="9" style="8"/>
    <col min="7392" max="7392" width="50.625" style="8" customWidth="1"/>
    <col min="7393" max="7393" width="25.625" style="8" customWidth="1"/>
    <col min="7394" max="7395" width="6.625" style="8" customWidth="1"/>
    <col min="7396" max="7397" width="20.625" style="8" customWidth="1"/>
    <col min="7398" max="7398" width="12.625" style="8" customWidth="1"/>
    <col min="7399" max="7433" width="0" style="8" hidden="1" customWidth="1"/>
    <col min="7434" max="7647" width="9" style="8"/>
    <col min="7648" max="7648" width="50.625" style="8" customWidth="1"/>
    <col min="7649" max="7649" width="25.625" style="8" customWidth="1"/>
    <col min="7650" max="7651" width="6.625" style="8" customWidth="1"/>
    <col min="7652" max="7653" width="20.625" style="8" customWidth="1"/>
    <col min="7654" max="7654" width="12.625" style="8" customWidth="1"/>
    <col min="7655" max="7689" width="0" style="8" hidden="1" customWidth="1"/>
    <col min="7690" max="7903" width="9" style="8"/>
    <col min="7904" max="7904" width="50.625" style="8" customWidth="1"/>
    <col min="7905" max="7905" width="25.625" style="8" customWidth="1"/>
    <col min="7906" max="7907" width="6.625" style="8" customWidth="1"/>
    <col min="7908" max="7909" width="20.625" style="8" customWidth="1"/>
    <col min="7910" max="7910" width="12.625" style="8" customWidth="1"/>
    <col min="7911" max="7945" width="0" style="8" hidden="1" customWidth="1"/>
    <col min="7946" max="8159" width="9" style="8"/>
    <col min="8160" max="8160" width="50.625" style="8" customWidth="1"/>
    <col min="8161" max="8161" width="25.625" style="8" customWidth="1"/>
    <col min="8162" max="8163" width="6.625" style="8" customWidth="1"/>
    <col min="8164" max="8165" width="20.625" style="8" customWidth="1"/>
    <col min="8166" max="8166" width="12.625" style="8" customWidth="1"/>
    <col min="8167" max="8201" width="0" style="8" hidden="1" customWidth="1"/>
    <col min="8202" max="8415" width="9" style="8"/>
    <col min="8416" max="8416" width="50.625" style="8" customWidth="1"/>
    <col min="8417" max="8417" width="25.625" style="8" customWidth="1"/>
    <col min="8418" max="8419" width="6.625" style="8" customWidth="1"/>
    <col min="8420" max="8421" width="20.625" style="8" customWidth="1"/>
    <col min="8422" max="8422" width="12.625" style="8" customWidth="1"/>
    <col min="8423" max="8457" width="0" style="8" hidden="1" customWidth="1"/>
    <col min="8458" max="8671" width="9" style="8"/>
    <col min="8672" max="8672" width="50.625" style="8" customWidth="1"/>
    <col min="8673" max="8673" width="25.625" style="8" customWidth="1"/>
    <col min="8674" max="8675" width="6.625" style="8" customWidth="1"/>
    <col min="8676" max="8677" width="20.625" style="8" customWidth="1"/>
    <col min="8678" max="8678" width="12.625" style="8" customWidth="1"/>
    <col min="8679" max="8713" width="0" style="8" hidden="1" customWidth="1"/>
    <col min="8714" max="8927" width="9" style="8"/>
    <col min="8928" max="8928" width="50.625" style="8" customWidth="1"/>
    <col min="8929" max="8929" width="25.625" style="8" customWidth="1"/>
    <col min="8930" max="8931" width="6.625" style="8" customWidth="1"/>
    <col min="8932" max="8933" width="20.625" style="8" customWidth="1"/>
    <col min="8934" max="8934" width="12.625" style="8" customWidth="1"/>
    <col min="8935" max="8969" width="0" style="8" hidden="1" customWidth="1"/>
    <col min="8970" max="9183" width="9" style="8"/>
    <col min="9184" max="9184" width="50.625" style="8" customWidth="1"/>
    <col min="9185" max="9185" width="25.625" style="8" customWidth="1"/>
    <col min="9186" max="9187" width="6.625" style="8" customWidth="1"/>
    <col min="9188" max="9189" width="20.625" style="8" customWidth="1"/>
    <col min="9190" max="9190" width="12.625" style="8" customWidth="1"/>
    <col min="9191" max="9225" width="0" style="8" hidden="1" customWidth="1"/>
    <col min="9226" max="9439" width="9" style="8"/>
    <col min="9440" max="9440" width="50.625" style="8" customWidth="1"/>
    <col min="9441" max="9441" width="25.625" style="8" customWidth="1"/>
    <col min="9442" max="9443" width="6.625" style="8" customWidth="1"/>
    <col min="9444" max="9445" width="20.625" style="8" customWidth="1"/>
    <col min="9446" max="9446" width="12.625" style="8" customWidth="1"/>
    <col min="9447" max="9481" width="0" style="8" hidden="1" customWidth="1"/>
    <col min="9482" max="9695" width="9" style="8"/>
    <col min="9696" max="9696" width="50.625" style="8" customWidth="1"/>
    <col min="9697" max="9697" width="25.625" style="8" customWidth="1"/>
    <col min="9698" max="9699" width="6.625" style="8" customWidth="1"/>
    <col min="9700" max="9701" width="20.625" style="8" customWidth="1"/>
    <col min="9702" max="9702" width="12.625" style="8" customWidth="1"/>
    <col min="9703" max="9737" width="0" style="8" hidden="1" customWidth="1"/>
    <col min="9738" max="9951" width="9" style="8"/>
    <col min="9952" max="9952" width="50.625" style="8" customWidth="1"/>
    <col min="9953" max="9953" width="25.625" style="8" customWidth="1"/>
    <col min="9954" max="9955" width="6.625" style="8" customWidth="1"/>
    <col min="9956" max="9957" width="20.625" style="8" customWidth="1"/>
    <col min="9958" max="9958" width="12.625" style="8" customWidth="1"/>
    <col min="9959" max="9993" width="0" style="8" hidden="1" customWidth="1"/>
    <col min="9994" max="10207" width="9" style="8"/>
    <col min="10208" max="10208" width="50.625" style="8" customWidth="1"/>
    <col min="10209" max="10209" width="25.625" style="8" customWidth="1"/>
    <col min="10210" max="10211" width="6.625" style="8" customWidth="1"/>
    <col min="10212" max="10213" width="20.625" style="8" customWidth="1"/>
    <col min="10214" max="10214" width="12.625" style="8" customWidth="1"/>
    <col min="10215" max="10249" width="0" style="8" hidden="1" customWidth="1"/>
    <col min="10250" max="10463" width="9" style="8"/>
    <col min="10464" max="10464" width="50.625" style="8" customWidth="1"/>
    <col min="10465" max="10465" width="25.625" style="8" customWidth="1"/>
    <col min="10466" max="10467" width="6.625" style="8" customWidth="1"/>
    <col min="10468" max="10469" width="20.625" style="8" customWidth="1"/>
    <col min="10470" max="10470" width="12.625" style="8" customWidth="1"/>
    <col min="10471" max="10505" width="0" style="8" hidden="1" customWidth="1"/>
    <col min="10506" max="10719" width="9" style="8"/>
    <col min="10720" max="10720" width="50.625" style="8" customWidth="1"/>
    <col min="10721" max="10721" width="25.625" style="8" customWidth="1"/>
    <col min="10722" max="10723" width="6.625" style="8" customWidth="1"/>
    <col min="10724" max="10725" width="20.625" style="8" customWidth="1"/>
    <col min="10726" max="10726" width="12.625" style="8" customWidth="1"/>
    <col min="10727" max="10761" width="0" style="8" hidden="1" customWidth="1"/>
    <col min="10762" max="10975" width="9" style="8"/>
    <col min="10976" max="10976" width="50.625" style="8" customWidth="1"/>
    <col min="10977" max="10977" width="25.625" style="8" customWidth="1"/>
    <col min="10978" max="10979" width="6.625" style="8" customWidth="1"/>
    <col min="10980" max="10981" width="20.625" style="8" customWidth="1"/>
    <col min="10982" max="10982" width="12.625" style="8" customWidth="1"/>
    <col min="10983" max="11017" width="0" style="8" hidden="1" customWidth="1"/>
    <col min="11018" max="11231" width="9" style="8"/>
    <col min="11232" max="11232" width="50.625" style="8" customWidth="1"/>
    <col min="11233" max="11233" width="25.625" style="8" customWidth="1"/>
    <col min="11234" max="11235" width="6.625" style="8" customWidth="1"/>
    <col min="11236" max="11237" width="20.625" style="8" customWidth="1"/>
    <col min="11238" max="11238" width="12.625" style="8" customWidth="1"/>
    <col min="11239" max="11273" width="0" style="8" hidden="1" customWidth="1"/>
    <col min="11274" max="11487" width="9" style="8"/>
    <col min="11488" max="11488" width="50.625" style="8" customWidth="1"/>
    <col min="11489" max="11489" width="25.625" style="8" customWidth="1"/>
    <col min="11490" max="11491" width="6.625" style="8" customWidth="1"/>
    <col min="11492" max="11493" width="20.625" style="8" customWidth="1"/>
    <col min="11494" max="11494" width="12.625" style="8" customWidth="1"/>
    <col min="11495" max="11529" width="0" style="8" hidden="1" customWidth="1"/>
    <col min="11530" max="11743" width="9" style="8"/>
    <col min="11744" max="11744" width="50.625" style="8" customWidth="1"/>
    <col min="11745" max="11745" width="25.625" style="8" customWidth="1"/>
    <col min="11746" max="11747" width="6.625" style="8" customWidth="1"/>
    <col min="11748" max="11749" width="20.625" style="8" customWidth="1"/>
    <col min="11750" max="11750" width="12.625" style="8" customWidth="1"/>
    <col min="11751" max="11785" width="0" style="8" hidden="1" customWidth="1"/>
    <col min="11786" max="11999" width="9" style="8"/>
    <col min="12000" max="12000" width="50.625" style="8" customWidth="1"/>
    <col min="12001" max="12001" width="25.625" style="8" customWidth="1"/>
    <col min="12002" max="12003" width="6.625" style="8" customWidth="1"/>
    <col min="12004" max="12005" width="20.625" style="8" customWidth="1"/>
    <col min="12006" max="12006" width="12.625" style="8" customWidth="1"/>
    <col min="12007" max="12041" width="0" style="8" hidden="1" customWidth="1"/>
    <col min="12042" max="12255" width="9" style="8"/>
    <col min="12256" max="12256" width="50.625" style="8" customWidth="1"/>
    <col min="12257" max="12257" width="25.625" style="8" customWidth="1"/>
    <col min="12258" max="12259" width="6.625" style="8" customWidth="1"/>
    <col min="12260" max="12261" width="20.625" style="8" customWidth="1"/>
    <col min="12262" max="12262" width="12.625" style="8" customWidth="1"/>
    <col min="12263" max="12297" width="0" style="8" hidden="1" customWidth="1"/>
    <col min="12298" max="12511" width="9" style="8"/>
    <col min="12512" max="12512" width="50.625" style="8" customWidth="1"/>
    <col min="12513" max="12513" width="25.625" style="8" customWidth="1"/>
    <col min="12514" max="12515" width="6.625" style="8" customWidth="1"/>
    <col min="12516" max="12517" width="20.625" style="8" customWidth="1"/>
    <col min="12518" max="12518" width="12.625" style="8" customWidth="1"/>
    <col min="12519" max="12553" width="0" style="8" hidden="1" customWidth="1"/>
    <col min="12554" max="12767" width="9" style="8"/>
    <col min="12768" max="12768" width="50.625" style="8" customWidth="1"/>
    <col min="12769" max="12769" width="25.625" style="8" customWidth="1"/>
    <col min="12770" max="12771" width="6.625" style="8" customWidth="1"/>
    <col min="12772" max="12773" width="20.625" style="8" customWidth="1"/>
    <col min="12774" max="12774" width="12.625" style="8" customWidth="1"/>
    <col min="12775" max="12809" width="0" style="8" hidden="1" customWidth="1"/>
    <col min="12810" max="13023" width="9" style="8"/>
    <col min="13024" max="13024" width="50.625" style="8" customWidth="1"/>
    <col min="13025" max="13025" width="25.625" style="8" customWidth="1"/>
    <col min="13026" max="13027" width="6.625" style="8" customWidth="1"/>
    <col min="13028" max="13029" width="20.625" style="8" customWidth="1"/>
    <col min="13030" max="13030" width="12.625" style="8" customWidth="1"/>
    <col min="13031" max="13065" width="0" style="8" hidden="1" customWidth="1"/>
    <col min="13066" max="13279" width="9" style="8"/>
    <col min="13280" max="13280" width="50.625" style="8" customWidth="1"/>
    <col min="13281" max="13281" width="25.625" style="8" customWidth="1"/>
    <col min="13282" max="13283" width="6.625" style="8" customWidth="1"/>
    <col min="13284" max="13285" width="20.625" style="8" customWidth="1"/>
    <col min="13286" max="13286" width="12.625" style="8" customWidth="1"/>
    <col min="13287" max="13321" width="0" style="8" hidden="1" customWidth="1"/>
    <col min="13322" max="13535" width="9" style="8"/>
    <col min="13536" max="13536" width="50.625" style="8" customWidth="1"/>
    <col min="13537" max="13537" width="25.625" style="8" customWidth="1"/>
    <col min="13538" max="13539" width="6.625" style="8" customWidth="1"/>
    <col min="13540" max="13541" width="20.625" style="8" customWidth="1"/>
    <col min="13542" max="13542" width="12.625" style="8" customWidth="1"/>
    <col min="13543" max="13577" width="0" style="8" hidden="1" customWidth="1"/>
    <col min="13578" max="13791" width="9" style="8"/>
    <col min="13792" max="13792" width="50.625" style="8" customWidth="1"/>
    <col min="13793" max="13793" width="25.625" style="8" customWidth="1"/>
    <col min="13794" max="13795" width="6.625" style="8" customWidth="1"/>
    <col min="13796" max="13797" width="20.625" style="8" customWidth="1"/>
    <col min="13798" max="13798" width="12.625" style="8" customWidth="1"/>
    <col min="13799" max="13833" width="0" style="8" hidden="1" customWidth="1"/>
    <col min="13834" max="14047" width="9" style="8"/>
    <col min="14048" max="14048" width="50.625" style="8" customWidth="1"/>
    <col min="14049" max="14049" width="25.625" style="8" customWidth="1"/>
    <col min="14050" max="14051" width="6.625" style="8" customWidth="1"/>
    <col min="14052" max="14053" width="20.625" style="8" customWidth="1"/>
    <col min="14054" max="14054" width="12.625" style="8" customWidth="1"/>
    <col min="14055" max="14089" width="0" style="8" hidden="1" customWidth="1"/>
    <col min="14090" max="14303" width="9" style="8"/>
    <col min="14304" max="14304" width="50.625" style="8" customWidth="1"/>
    <col min="14305" max="14305" width="25.625" style="8" customWidth="1"/>
    <col min="14306" max="14307" width="6.625" style="8" customWidth="1"/>
    <col min="14308" max="14309" width="20.625" style="8" customWidth="1"/>
    <col min="14310" max="14310" width="12.625" style="8" customWidth="1"/>
    <col min="14311" max="14345" width="0" style="8" hidden="1" customWidth="1"/>
    <col min="14346" max="14559" width="9" style="8"/>
    <col min="14560" max="14560" width="50.625" style="8" customWidth="1"/>
    <col min="14561" max="14561" width="25.625" style="8" customWidth="1"/>
    <col min="14562" max="14563" width="6.625" style="8" customWidth="1"/>
    <col min="14564" max="14565" width="20.625" style="8" customWidth="1"/>
    <col min="14566" max="14566" width="12.625" style="8" customWidth="1"/>
    <col min="14567" max="14601" width="0" style="8" hidden="1" customWidth="1"/>
    <col min="14602" max="14815" width="9" style="8"/>
    <col min="14816" max="14816" width="50.625" style="8" customWidth="1"/>
    <col min="14817" max="14817" width="25.625" style="8" customWidth="1"/>
    <col min="14818" max="14819" width="6.625" style="8" customWidth="1"/>
    <col min="14820" max="14821" width="20.625" style="8" customWidth="1"/>
    <col min="14822" max="14822" width="12.625" style="8" customWidth="1"/>
    <col min="14823" max="14857" width="0" style="8" hidden="1" customWidth="1"/>
    <col min="14858" max="15071" width="9" style="8"/>
    <col min="15072" max="15072" width="50.625" style="8" customWidth="1"/>
    <col min="15073" max="15073" width="25.625" style="8" customWidth="1"/>
    <col min="15074" max="15075" width="6.625" style="8" customWidth="1"/>
    <col min="15076" max="15077" width="20.625" style="8" customWidth="1"/>
    <col min="15078" max="15078" width="12.625" style="8" customWidth="1"/>
    <col min="15079" max="15113" width="0" style="8" hidden="1" customWidth="1"/>
    <col min="15114" max="15327" width="9" style="8"/>
    <col min="15328" max="15328" width="50.625" style="8" customWidth="1"/>
    <col min="15329" max="15329" width="25.625" style="8" customWidth="1"/>
    <col min="15330" max="15331" width="6.625" style="8" customWidth="1"/>
    <col min="15332" max="15333" width="20.625" style="8" customWidth="1"/>
    <col min="15334" max="15334" width="12.625" style="8" customWidth="1"/>
    <col min="15335" max="15369" width="0" style="8" hidden="1" customWidth="1"/>
    <col min="15370" max="15583" width="9" style="8"/>
    <col min="15584" max="15584" width="50.625" style="8" customWidth="1"/>
    <col min="15585" max="15585" width="25.625" style="8" customWidth="1"/>
    <col min="15586" max="15587" width="6.625" style="8" customWidth="1"/>
    <col min="15588" max="15589" width="20.625" style="8" customWidth="1"/>
    <col min="15590" max="15590" width="12.625" style="8" customWidth="1"/>
    <col min="15591" max="15625" width="0" style="8" hidden="1" customWidth="1"/>
    <col min="15626" max="15839" width="9" style="8"/>
    <col min="15840" max="15840" width="50.625" style="8" customWidth="1"/>
    <col min="15841" max="15841" width="25.625" style="8" customWidth="1"/>
    <col min="15842" max="15843" width="6.625" style="8" customWidth="1"/>
    <col min="15844" max="15845" width="20.625" style="8" customWidth="1"/>
    <col min="15846" max="15846" width="12.625" style="8" customWidth="1"/>
    <col min="15847" max="15881" width="0" style="8" hidden="1" customWidth="1"/>
    <col min="15882" max="16095" width="9" style="8"/>
    <col min="16096" max="16096" width="50.625" style="8" customWidth="1"/>
    <col min="16097" max="16097" width="25.625" style="8" customWidth="1"/>
    <col min="16098" max="16099" width="6.625" style="8" customWidth="1"/>
    <col min="16100" max="16101" width="20.625" style="8" customWidth="1"/>
    <col min="16102" max="16102" width="12.625" style="8" customWidth="1"/>
    <col min="16103" max="16137" width="0" style="8" hidden="1" customWidth="1"/>
    <col min="16138" max="16384" width="9" style="8"/>
  </cols>
  <sheetData>
    <row r="1" spans="1:7" ht="30" customHeight="1" x14ac:dyDescent="0.3">
      <c r="A1" s="9" t="str">
        <f>'자재구매 집계표'!A2</f>
        <v>[ 대전월드컵경기장 주차관제설비 CCTV 자재구매 ]</v>
      </c>
      <c r="B1" s="9"/>
      <c r="C1" s="23"/>
      <c r="D1" s="23"/>
      <c r="E1" s="9"/>
      <c r="F1" s="9"/>
      <c r="G1" s="9"/>
    </row>
    <row r="2" spans="1:7" ht="30" customHeight="1" x14ac:dyDescent="0.3">
      <c r="A2" s="40" t="s">
        <v>397</v>
      </c>
      <c r="B2" s="40" t="s">
        <v>1</v>
      </c>
      <c r="C2" s="40" t="s">
        <v>2</v>
      </c>
      <c r="D2" s="40" t="s">
        <v>3</v>
      </c>
      <c r="E2" s="40" t="s">
        <v>402</v>
      </c>
      <c r="F2" s="40"/>
      <c r="G2" s="40" t="s">
        <v>7</v>
      </c>
    </row>
    <row r="3" spans="1:7" ht="30" customHeight="1" x14ac:dyDescent="0.3">
      <c r="A3" s="40"/>
      <c r="B3" s="40"/>
      <c r="C3" s="40"/>
      <c r="D3" s="40"/>
      <c r="E3" s="33" t="s">
        <v>5</v>
      </c>
      <c r="F3" s="33" t="s">
        <v>6</v>
      </c>
      <c r="G3" s="40"/>
    </row>
    <row r="4" spans="1:7" ht="30" customHeight="1" x14ac:dyDescent="0.3">
      <c r="A4" s="19" t="s">
        <v>429</v>
      </c>
      <c r="B4" s="19"/>
      <c r="C4" s="18"/>
      <c r="D4" s="18"/>
      <c r="E4" s="19"/>
      <c r="F4" s="19"/>
      <c r="G4" s="19"/>
    </row>
    <row r="5" spans="1:7" ht="30" customHeight="1" x14ac:dyDescent="0.3">
      <c r="A5" s="17" t="s">
        <v>51</v>
      </c>
      <c r="B5" s="17" t="s">
        <v>437</v>
      </c>
      <c r="C5" s="25" t="s">
        <v>20</v>
      </c>
      <c r="D5" s="18">
        <v>2</v>
      </c>
      <c r="E5" s="26">
        <f>자재구매단가비교!O5</f>
        <v>0</v>
      </c>
      <c r="F5" s="26">
        <f>TRUNC(E5*D5, 0)</f>
        <v>0</v>
      </c>
      <c r="G5" s="18"/>
    </row>
    <row r="6" spans="1:7" ht="30" customHeight="1" x14ac:dyDescent="0.3">
      <c r="A6" s="17" t="s">
        <v>54</v>
      </c>
      <c r="B6" s="17" t="s">
        <v>436</v>
      </c>
      <c r="C6" s="25" t="s">
        <v>20</v>
      </c>
      <c r="D6" s="18">
        <v>20</v>
      </c>
      <c r="E6" s="26">
        <f>자재구매단가비교!O6</f>
        <v>0</v>
      </c>
      <c r="F6" s="26">
        <f t="shared" ref="F6:F33" si="0">TRUNC(E6*D6, 0)</f>
        <v>0</v>
      </c>
      <c r="G6" s="18"/>
    </row>
    <row r="7" spans="1:7" ht="30" customHeight="1" x14ac:dyDescent="0.3">
      <c r="A7" s="17" t="s">
        <v>57</v>
      </c>
      <c r="B7" s="17" t="s">
        <v>438</v>
      </c>
      <c r="C7" s="25" t="s">
        <v>20</v>
      </c>
      <c r="D7" s="18">
        <v>1</v>
      </c>
      <c r="E7" s="26">
        <f>자재구매단가비교!O7</f>
        <v>0</v>
      </c>
      <c r="F7" s="26">
        <f t="shared" si="0"/>
        <v>0</v>
      </c>
      <c r="G7" s="18"/>
    </row>
    <row r="8" spans="1:7" ht="30" customHeight="1" x14ac:dyDescent="0.3">
      <c r="A8" s="17" t="s">
        <v>54</v>
      </c>
      <c r="B8" s="17" t="s">
        <v>439</v>
      </c>
      <c r="C8" s="25" t="s">
        <v>20</v>
      </c>
      <c r="D8" s="18">
        <v>2</v>
      </c>
      <c r="E8" s="26">
        <f>자재구매단가비교!O8</f>
        <v>0</v>
      </c>
      <c r="F8" s="26">
        <f t="shared" si="0"/>
        <v>0</v>
      </c>
      <c r="G8" s="18"/>
    </row>
    <row r="9" spans="1:7" ht="30" customHeight="1" x14ac:dyDescent="0.3">
      <c r="A9" s="17" t="s">
        <v>62</v>
      </c>
      <c r="B9" s="17" t="s">
        <v>440</v>
      </c>
      <c r="C9" s="25" t="s">
        <v>20</v>
      </c>
      <c r="D9" s="18">
        <v>1</v>
      </c>
      <c r="E9" s="26">
        <f>자재구매단가비교!O9</f>
        <v>0</v>
      </c>
      <c r="F9" s="26">
        <f t="shared" si="0"/>
        <v>0</v>
      </c>
      <c r="G9" s="18"/>
    </row>
    <row r="10" spans="1:7" ht="30" customHeight="1" x14ac:dyDescent="0.3">
      <c r="A10" s="17" t="s">
        <v>64</v>
      </c>
      <c r="B10" s="17" t="s">
        <v>441</v>
      </c>
      <c r="C10" s="25" t="s">
        <v>20</v>
      </c>
      <c r="D10" s="18">
        <v>2</v>
      </c>
      <c r="E10" s="26">
        <f>자재구매단가비교!O10</f>
        <v>0</v>
      </c>
      <c r="F10" s="26">
        <f t="shared" si="0"/>
        <v>0</v>
      </c>
      <c r="G10" s="18"/>
    </row>
    <row r="11" spans="1:7" ht="30" customHeight="1" x14ac:dyDescent="0.3">
      <c r="A11" s="17" t="s">
        <v>67</v>
      </c>
      <c r="B11" s="17" t="s">
        <v>442</v>
      </c>
      <c r="C11" s="25" t="s">
        <v>20</v>
      </c>
      <c r="D11" s="18">
        <v>4</v>
      </c>
      <c r="E11" s="26">
        <f>자재구매단가비교!O11</f>
        <v>0</v>
      </c>
      <c r="F11" s="26">
        <f t="shared" si="0"/>
        <v>0</v>
      </c>
      <c r="G11" s="18"/>
    </row>
    <row r="12" spans="1:7" ht="30" customHeight="1" x14ac:dyDescent="0.3">
      <c r="A12" s="17" t="s">
        <v>70</v>
      </c>
      <c r="B12" s="17" t="s">
        <v>443</v>
      </c>
      <c r="C12" s="25" t="s">
        <v>14</v>
      </c>
      <c r="D12" s="18">
        <v>19</v>
      </c>
      <c r="E12" s="26">
        <f>자재구매단가비교!O12</f>
        <v>0</v>
      </c>
      <c r="F12" s="26">
        <f t="shared" si="0"/>
        <v>0</v>
      </c>
      <c r="G12" s="18"/>
    </row>
    <row r="13" spans="1:7" ht="30" customHeight="1" x14ac:dyDescent="0.3">
      <c r="A13" s="17" t="s">
        <v>70</v>
      </c>
      <c r="B13" s="17" t="s">
        <v>455</v>
      </c>
      <c r="C13" s="25" t="s">
        <v>20</v>
      </c>
      <c r="D13" s="18">
        <v>1</v>
      </c>
      <c r="E13" s="26">
        <f>자재구매단가비교!O13</f>
        <v>0</v>
      </c>
      <c r="F13" s="26">
        <f t="shared" si="0"/>
        <v>0</v>
      </c>
      <c r="G13" s="18"/>
    </row>
    <row r="14" spans="1:7" ht="30" customHeight="1" x14ac:dyDescent="0.3">
      <c r="A14" s="17" t="s">
        <v>74</v>
      </c>
      <c r="B14" s="17" t="s">
        <v>444</v>
      </c>
      <c r="C14" s="25" t="s">
        <v>20</v>
      </c>
      <c r="D14" s="18">
        <v>10</v>
      </c>
      <c r="E14" s="26">
        <f>자재구매단가비교!O14</f>
        <v>0</v>
      </c>
      <c r="F14" s="26">
        <f t="shared" si="0"/>
        <v>0</v>
      </c>
      <c r="G14" s="18"/>
    </row>
    <row r="15" spans="1:7" ht="30" customHeight="1" x14ac:dyDescent="0.3">
      <c r="A15" s="17" t="s">
        <v>74</v>
      </c>
      <c r="B15" s="17" t="s">
        <v>445</v>
      </c>
      <c r="C15" s="25" t="s">
        <v>20</v>
      </c>
      <c r="D15" s="18">
        <v>37</v>
      </c>
      <c r="E15" s="26">
        <f>자재구매단가비교!O15</f>
        <v>0</v>
      </c>
      <c r="F15" s="26">
        <f t="shared" si="0"/>
        <v>0</v>
      </c>
      <c r="G15" s="18"/>
    </row>
    <row r="16" spans="1:7" ht="30" customHeight="1" x14ac:dyDescent="0.3">
      <c r="A16" s="17" t="s">
        <v>79</v>
      </c>
      <c r="B16" s="17" t="s">
        <v>446</v>
      </c>
      <c r="C16" s="25" t="s">
        <v>20</v>
      </c>
      <c r="D16" s="18">
        <v>22</v>
      </c>
      <c r="E16" s="26">
        <f>자재구매단가비교!O16</f>
        <v>0</v>
      </c>
      <c r="F16" s="26">
        <f t="shared" si="0"/>
        <v>0</v>
      </c>
      <c r="G16" s="18"/>
    </row>
    <row r="17" spans="1:7" ht="30" customHeight="1" x14ac:dyDescent="0.3">
      <c r="A17" s="17" t="s">
        <v>74</v>
      </c>
      <c r="B17" s="17" t="s">
        <v>447</v>
      </c>
      <c r="C17" s="25" t="s">
        <v>20</v>
      </c>
      <c r="D17" s="18">
        <v>5</v>
      </c>
      <c r="E17" s="26">
        <f>자재구매단가비교!O17</f>
        <v>0</v>
      </c>
      <c r="F17" s="26">
        <f t="shared" si="0"/>
        <v>0</v>
      </c>
      <c r="G17" s="18"/>
    </row>
    <row r="18" spans="1:7" ht="30" customHeight="1" x14ac:dyDescent="0.3">
      <c r="A18" s="17" t="s">
        <v>84</v>
      </c>
      <c r="B18" s="17" t="s">
        <v>448</v>
      </c>
      <c r="C18" s="25" t="s">
        <v>20</v>
      </c>
      <c r="D18" s="18">
        <v>15</v>
      </c>
      <c r="E18" s="26">
        <f>자재구매단가비교!O18</f>
        <v>0</v>
      </c>
      <c r="F18" s="26">
        <f t="shared" si="0"/>
        <v>0</v>
      </c>
      <c r="G18" s="18"/>
    </row>
    <row r="19" spans="1:7" ht="30" customHeight="1" x14ac:dyDescent="0.3">
      <c r="A19" s="19" t="s">
        <v>84</v>
      </c>
      <c r="B19" s="17" t="s">
        <v>449</v>
      </c>
      <c r="C19" s="25" t="s">
        <v>20</v>
      </c>
      <c r="D19" s="18">
        <v>4</v>
      </c>
      <c r="E19" s="26">
        <f>자재구매단가비교!O19</f>
        <v>0</v>
      </c>
      <c r="F19" s="26">
        <f t="shared" si="0"/>
        <v>0</v>
      </c>
      <c r="G19" s="18"/>
    </row>
    <row r="20" spans="1:7" ht="30" customHeight="1" x14ac:dyDescent="0.3">
      <c r="A20" s="19" t="s">
        <v>43</v>
      </c>
      <c r="B20" s="17" t="s">
        <v>450</v>
      </c>
      <c r="C20" s="25" t="s">
        <v>20</v>
      </c>
      <c r="D20" s="18">
        <v>19</v>
      </c>
      <c r="E20" s="26">
        <f>자재구매단가비교!O20</f>
        <v>0</v>
      </c>
      <c r="F20" s="26">
        <f t="shared" si="0"/>
        <v>0</v>
      </c>
      <c r="G20" s="18"/>
    </row>
    <row r="21" spans="1:7" ht="30" customHeight="1" x14ac:dyDescent="0.3">
      <c r="A21" s="19" t="s">
        <v>91</v>
      </c>
      <c r="B21" s="17" t="s">
        <v>451</v>
      </c>
      <c r="C21" s="25" t="s">
        <v>20</v>
      </c>
      <c r="D21" s="18">
        <v>37</v>
      </c>
      <c r="E21" s="26">
        <f>자재구매단가비교!O21</f>
        <v>0</v>
      </c>
      <c r="F21" s="26">
        <f t="shared" si="0"/>
        <v>0</v>
      </c>
      <c r="G21" s="18"/>
    </row>
    <row r="22" spans="1:7" ht="30" customHeight="1" x14ac:dyDescent="0.3">
      <c r="A22" s="19" t="s">
        <v>91</v>
      </c>
      <c r="B22" s="17" t="s">
        <v>452</v>
      </c>
      <c r="C22" s="25" t="s">
        <v>20</v>
      </c>
      <c r="D22" s="18">
        <v>22</v>
      </c>
      <c r="E22" s="26">
        <f>자재구매단가비교!O22</f>
        <v>0</v>
      </c>
      <c r="F22" s="26">
        <f t="shared" si="0"/>
        <v>0</v>
      </c>
      <c r="G22" s="18"/>
    </row>
    <row r="23" spans="1:7" ht="30" customHeight="1" x14ac:dyDescent="0.3">
      <c r="A23" s="19" t="s">
        <v>91</v>
      </c>
      <c r="B23" s="17" t="s">
        <v>453</v>
      </c>
      <c r="C23" s="25" t="s">
        <v>20</v>
      </c>
      <c r="D23" s="18">
        <v>15</v>
      </c>
      <c r="E23" s="26">
        <f>자재구매단가비교!O23</f>
        <v>0</v>
      </c>
      <c r="F23" s="26">
        <f t="shared" si="0"/>
        <v>0</v>
      </c>
      <c r="G23" s="18"/>
    </row>
    <row r="24" spans="1:7" ht="30" customHeight="1" x14ac:dyDescent="0.3">
      <c r="A24" s="19" t="s">
        <v>98</v>
      </c>
      <c r="B24" s="17" t="s">
        <v>454</v>
      </c>
      <c r="C24" s="25" t="s">
        <v>20</v>
      </c>
      <c r="D24" s="18">
        <v>48</v>
      </c>
      <c r="E24" s="26">
        <f>자재구매단가비교!O24</f>
        <v>0</v>
      </c>
      <c r="F24" s="26">
        <f t="shared" si="0"/>
        <v>0</v>
      </c>
      <c r="G24" s="18"/>
    </row>
    <row r="25" spans="1:7" ht="30" customHeight="1" x14ac:dyDescent="0.3">
      <c r="A25" s="19" t="s">
        <v>433</v>
      </c>
      <c r="B25" s="17"/>
      <c r="C25" s="25"/>
      <c r="D25" s="18"/>
      <c r="E25" s="26"/>
      <c r="F25" s="26"/>
      <c r="G25" s="18"/>
    </row>
    <row r="26" spans="1:7" ht="30" customHeight="1" x14ac:dyDescent="0.3">
      <c r="A26" s="17" t="s">
        <v>74</v>
      </c>
      <c r="B26" s="17" t="s">
        <v>444</v>
      </c>
      <c r="C26" s="25" t="s">
        <v>20</v>
      </c>
      <c r="D26" s="18">
        <v>5</v>
      </c>
      <c r="E26" s="26">
        <f>E14</f>
        <v>0</v>
      </c>
      <c r="F26" s="26">
        <f t="shared" si="0"/>
        <v>0</v>
      </c>
      <c r="G26" s="18"/>
    </row>
    <row r="27" spans="1:7" ht="30" customHeight="1" x14ac:dyDescent="0.3">
      <c r="A27" s="17" t="s">
        <v>74</v>
      </c>
      <c r="B27" s="17" t="s">
        <v>445</v>
      </c>
      <c r="C27" s="25" t="s">
        <v>20</v>
      </c>
      <c r="D27" s="18">
        <v>5</v>
      </c>
      <c r="E27" s="26">
        <f t="shared" ref="E27" si="1">E15</f>
        <v>0</v>
      </c>
      <c r="F27" s="26">
        <f t="shared" si="0"/>
        <v>0</v>
      </c>
      <c r="G27" s="18"/>
    </row>
    <row r="28" spans="1:7" ht="30" customHeight="1" x14ac:dyDescent="0.3">
      <c r="A28" s="17" t="s">
        <v>79</v>
      </c>
      <c r="B28" s="17" t="s">
        <v>446</v>
      </c>
      <c r="C28" s="25" t="s">
        <v>20</v>
      </c>
      <c r="D28" s="18">
        <v>5</v>
      </c>
      <c r="E28" s="26">
        <f>E16</f>
        <v>0</v>
      </c>
      <c r="F28" s="26">
        <f t="shared" si="0"/>
        <v>0</v>
      </c>
      <c r="G28" s="18"/>
    </row>
    <row r="29" spans="1:7" ht="30" customHeight="1" x14ac:dyDescent="0.3">
      <c r="A29" s="19" t="s">
        <v>91</v>
      </c>
      <c r="B29" s="17" t="s">
        <v>453</v>
      </c>
      <c r="C29" s="25" t="s">
        <v>20</v>
      </c>
      <c r="D29" s="18">
        <v>5</v>
      </c>
      <c r="E29" s="26">
        <f>E23</f>
        <v>0</v>
      </c>
      <c r="F29" s="26">
        <f t="shared" si="0"/>
        <v>0</v>
      </c>
      <c r="G29" s="18"/>
    </row>
    <row r="30" spans="1:7" ht="30" customHeight="1" x14ac:dyDescent="0.3">
      <c r="A30" s="19" t="s">
        <v>91</v>
      </c>
      <c r="B30" s="17" t="s">
        <v>452</v>
      </c>
      <c r="C30" s="25" t="s">
        <v>20</v>
      </c>
      <c r="D30" s="18">
        <v>5</v>
      </c>
      <c r="E30" s="26">
        <f>E22</f>
        <v>0</v>
      </c>
      <c r="F30" s="26">
        <f t="shared" si="0"/>
        <v>0</v>
      </c>
      <c r="G30" s="18"/>
    </row>
    <row r="31" spans="1:7" ht="30" customHeight="1" x14ac:dyDescent="0.3">
      <c r="A31" s="19" t="s">
        <v>91</v>
      </c>
      <c r="B31" s="17" t="s">
        <v>451</v>
      </c>
      <c r="C31" s="25" t="s">
        <v>20</v>
      </c>
      <c r="D31" s="18">
        <v>5</v>
      </c>
      <c r="E31" s="26">
        <f>E21</f>
        <v>0</v>
      </c>
      <c r="F31" s="26">
        <f t="shared" si="0"/>
        <v>0</v>
      </c>
      <c r="G31" s="18"/>
    </row>
    <row r="32" spans="1:7" ht="30" customHeight="1" x14ac:dyDescent="0.3">
      <c r="A32" s="19"/>
      <c r="B32" s="17"/>
      <c r="C32" s="25"/>
      <c r="D32" s="18"/>
      <c r="E32" s="26"/>
      <c r="F32" s="26"/>
      <c r="G32" s="18"/>
    </row>
    <row r="33" spans="1:17" ht="30" customHeight="1" x14ac:dyDescent="0.3">
      <c r="A33" s="25" t="s">
        <v>403</v>
      </c>
      <c r="B33" s="27">
        <v>0.1</v>
      </c>
      <c r="C33" s="25" t="s">
        <v>401</v>
      </c>
      <c r="D33" s="18">
        <v>1</v>
      </c>
      <c r="E33" s="26">
        <f>SUM(F5:F31)*10%</f>
        <v>0</v>
      </c>
      <c r="F33" s="26">
        <f t="shared" si="0"/>
        <v>0</v>
      </c>
      <c r="G33" s="18"/>
    </row>
    <row r="34" spans="1:17" ht="30" customHeight="1" x14ac:dyDescent="0.3">
      <c r="A34" s="17"/>
      <c r="B34" s="17"/>
      <c r="C34" s="25"/>
      <c r="D34" s="18"/>
      <c r="E34" s="26"/>
      <c r="F34" s="26"/>
      <c r="G34" s="18"/>
    </row>
    <row r="35" spans="1:17" ht="30" customHeight="1" x14ac:dyDescent="0.3">
      <c r="A35" s="19"/>
      <c r="B35" s="19"/>
      <c r="C35" s="18"/>
      <c r="D35" s="18"/>
      <c r="E35" s="26"/>
      <c r="F35" s="26"/>
      <c r="G35" s="18"/>
    </row>
    <row r="36" spans="1:17" ht="30" customHeight="1" x14ac:dyDescent="0.3">
      <c r="A36" s="19"/>
      <c r="B36" s="19"/>
      <c r="C36" s="18"/>
      <c r="D36" s="18"/>
      <c r="E36" s="26"/>
      <c r="F36" s="26"/>
      <c r="G36" s="19"/>
    </row>
    <row r="37" spans="1:17" ht="30" customHeight="1" x14ac:dyDescent="0.3">
      <c r="A37" s="19" t="s">
        <v>42</v>
      </c>
      <c r="B37" s="19"/>
      <c r="C37" s="18"/>
      <c r="D37" s="18"/>
      <c r="E37" s="26"/>
      <c r="F37" s="26">
        <f>ROUNDUP(SUM(F5:F36),-3)</f>
        <v>0</v>
      </c>
      <c r="G37" s="18"/>
      <c r="L37" s="24"/>
      <c r="M37" s="24"/>
      <c r="N37" s="24"/>
      <c r="O37" s="24"/>
      <c r="P37" s="24"/>
      <c r="Q37" s="24"/>
    </row>
  </sheetData>
  <mergeCells count="6">
    <mergeCell ref="G2:G3"/>
    <mergeCell ref="A2:A3"/>
    <mergeCell ref="B2:B3"/>
    <mergeCell ref="C2:C3"/>
    <mergeCell ref="D2:D3"/>
    <mergeCell ref="E2:F2"/>
  </mergeCells>
  <phoneticPr fontId="1" type="noConversion"/>
  <pageMargins left="0.78740157480314965" right="0" top="0.39370078740157483" bottom="0.39370078740157483" header="0.39370078740157483" footer="0.19685039370078741"/>
  <pageSetup paperSize="9" scale="83" fitToHeight="0" orientation="landscape" horizontalDpi="300" r:id="rId1"/>
  <headerFooter>
    <oddHeader>&amp;C&amp;"-,굵게"&amp;14&amp;U관 급 자 재   내 역 서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4BFCD-0DC0-4C84-80F0-C79C7A012516}">
  <sheetPr>
    <pageSetUpPr fitToPage="1"/>
  </sheetPr>
  <dimension ref="A1:AB28"/>
  <sheetViews>
    <sheetView view="pageBreakPreview" topLeftCell="B1" zoomScaleNormal="70" zoomScaleSheetLayoutView="100" workbookViewId="0">
      <selection activeCell="C10" sqref="C10"/>
    </sheetView>
  </sheetViews>
  <sheetFormatPr defaultRowHeight="16.5" x14ac:dyDescent="0.3"/>
  <cols>
    <col min="1" max="1" width="46.625" hidden="1" customWidth="1"/>
    <col min="2" max="2" width="36.75" bestFit="1" customWidth="1"/>
    <col min="3" max="3" width="47.25" customWidth="1"/>
    <col min="4" max="4" width="5.5" style="37" bestFit="1" customWidth="1"/>
    <col min="5" max="5" width="11.625" customWidth="1"/>
    <col min="6" max="6" width="6.625" bestFit="1" customWidth="1"/>
    <col min="7" max="7" width="11.625" customWidth="1"/>
    <col min="8" max="8" width="6.625" bestFit="1" customWidth="1"/>
    <col min="9" max="9" width="15.625" customWidth="1"/>
    <col min="10" max="10" width="6.75" bestFit="1" customWidth="1"/>
    <col min="11" max="11" width="15.625" customWidth="1"/>
    <col min="12" max="12" width="6.625" bestFit="1" customWidth="1"/>
    <col min="13" max="13" width="15.625" customWidth="1"/>
    <col min="14" max="14" width="6.625" bestFit="1" customWidth="1"/>
    <col min="15" max="15" width="15" customWidth="1"/>
    <col min="16" max="16" width="10.25" hidden="1" customWidth="1"/>
    <col min="17" max="17" width="11.25" hidden="1" customWidth="1"/>
    <col min="18" max="19" width="9.25" hidden="1" customWidth="1"/>
    <col min="20" max="21" width="10.375" hidden="1" customWidth="1"/>
    <col min="22" max="22" width="10.25" hidden="1" customWidth="1"/>
    <col min="23" max="23" width="7.875" hidden="1" customWidth="1"/>
    <col min="24" max="24" width="11" bestFit="1" customWidth="1"/>
    <col min="25" max="26" width="9" hidden="1" customWidth="1"/>
    <col min="27" max="27" width="11" hidden="1" customWidth="1"/>
    <col min="28" max="28" width="9" hidden="1" customWidth="1"/>
  </cols>
  <sheetData>
    <row r="1" spans="1:28" ht="30" customHeight="1" x14ac:dyDescent="0.3">
      <c r="A1" s="44" t="s">
        <v>404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</row>
    <row r="2" spans="1:28" ht="30" customHeight="1" x14ac:dyDescent="0.3">
      <c r="A2" s="43" t="s">
        <v>459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</row>
    <row r="3" spans="1:28" ht="30" customHeight="1" x14ac:dyDescent="0.3">
      <c r="A3" s="45" t="s">
        <v>102</v>
      </c>
      <c r="B3" s="45" t="s">
        <v>0</v>
      </c>
      <c r="C3" s="45" t="s">
        <v>240</v>
      </c>
      <c r="D3" s="45" t="s">
        <v>2</v>
      </c>
      <c r="E3" s="45" t="s">
        <v>4</v>
      </c>
      <c r="F3" s="45"/>
      <c r="G3" s="45"/>
      <c r="H3" s="45"/>
      <c r="I3" s="45"/>
      <c r="J3" s="45"/>
      <c r="K3" s="45"/>
      <c r="L3" s="45"/>
      <c r="M3" s="45"/>
      <c r="N3" s="45"/>
      <c r="O3" s="45"/>
      <c r="P3" s="46" t="s">
        <v>103</v>
      </c>
      <c r="Q3" s="48" t="s">
        <v>104</v>
      </c>
      <c r="R3" s="49"/>
      <c r="S3" s="49"/>
      <c r="T3" s="49"/>
      <c r="U3" s="49"/>
      <c r="V3" s="50"/>
      <c r="W3" s="46" t="s">
        <v>105</v>
      </c>
      <c r="X3" s="46" t="s">
        <v>7</v>
      </c>
      <c r="Y3" s="43" t="s">
        <v>249</v>
      </c>
      <c r="Z3" s="43" t="s">
        <v>250</v>
      </c>
      <c r="AA3" s="43" t="s">
        <v>251</v>
      </c>
      <c r="AB3" s="43" t="s">
        <v>8</v>
      </c>
    </row>
    <row r="4" spans="1:28" ht="30" customHeight="1" x14ac:dyDescent="0.3">
      <c r="A4" s="45"/>
      <c r="B4" s="45"/>
      <c r="C4" s="45"/>
      <c r="D4" s="45"/>
      <c r="E4" s="29" t="s">
        <v>244</v>
      </c>
      <c r="F4" s="29" t="s">
        <v>243</v>
      </c>
      <c r="G4" s="29" t="s">
        <v>432</v>
      </c>
      <c r="H4" s="29" t="s">
        <v>243</v>
      </c>
      <c r="I4" s="29" t="s">
        <v>246</v>
      </c>
      <c r="J4" s="29" t="s">
        <v>243</v>
      </c>
      <c r="K4" s="29" t="s">
        <v>430</v>
      </c>
      <c r="L4" s="29" t="s">
        <v>243</v>
      </c>
      <c r="M4" s="29" t="s">
        <v>431</v>
      </c>
      <c r="N4" s="29" t="s">
        <v>243</v>
      </c>
      <c r="O4" s="29" t="s">
        <v>248</v>
      </c>
      <c r="P4" s="47"/>
      <c r="Q4" s="29" t="s">
        <v>242</v>
      </c>
      <c r="R4" s="29" t="s">
        <v>244</v>
      </c>
      <c r="S4" s="29" t="s">
        <v>245</v>
      </c>
      <c r="T4" s="29" t="s">
        <v>246</v>
      </c>
      <c r="U4" s="29" t="s">
        <v>247</v>
      </c>
      <c r="V4" s="29" t="s">
        <v>248</v>
      </c>
      <c r="W4" s="47"/>
      <c r="X4" s="47"/>
      <c r="Y4" s="43"/>
      <c r="Z4" s="43"/>
      <c r="AA4" s="43"/>
      <c r="AB4" s="43"/>
    </row>
    <row r="5" spans="1:28" ht="30" customHeight="1" x14ac:dyDescent="0.3">
      <c r="A5" s="30" t="s">
        <v>405</v>
      </c>
      <c r="B5" s="30" t="s">
        <v>51</v>
      </c>
      <c r="C5" s="30" t="s">
        <v>52</v>
      </c>
      <c r="D5" s="36" t="s">
        <v>406</v>
      </c>
      <c r="E5" s="31"/>
      <c r="F5" s="30"/>
      <c r="G5" s="31"/>
      <c r="H5" s="30"/>
      <c r="I5" s="34"/>
      <c r="J5" s="35"/>
      <c r="K5" s="34"/>
      <c r="L5" s="35"/>
      <c r="M5" s="34"/>
      <c r="N5" s="30"/>
      <c r="O5" s="31">
        <f>I5</f>
        <v>0</v>
      </c>
      <c r="P5" s="31"/>
      <c r="Q5" s="31"/>
      <c r="R5" s="31"/>
      <c r="S5" s="31"/>
      <c r="T5" s="31"/>
      <c r="U5" s="31"/>
      <c r="V5" s="31"/>
      <c r="W5" s="30"/>
      <c r="X5" s="30"/>
      <c r="Y5" s="1" t="s">
        <v>9</v>
      </c>
      <c r="Z5" s="1" t="s">
        <v>9</v>
      </c>
      <c r="AA5" s="32"/>
      <c r="AB5" s="1" t="s">
        <v>9</v>
      </c>
    </row>
    <row r="6" spans="1:28" ht="30" customHeight="1" x14ac:dyDescent="0.3">
      <c r="A6" s="30" t="s">
        <v>407</v>
      </c>
      <c r="B6" s="30" t="s">
        <v>54</v>
      </c>
      <c r="C6" s="30" t="s">
        <v>55</v>
      </c>
      <c r="D6" s="36" t="s">
        <v>406</v>
      </c>
      <c r="E6" s="31"/>
      <c r="F6" s="30"/>
      <c r="G6" s="31"/>
      <c r="H6" s="30"/>
      <c r="I6" s="34"/>
      <c r="J6" s="35"/>
      <c r="K6" s="34"/>
      <c r="L6" s="35"/>
      <c r="M6" s="34"/>
      <c r="N6" s="30"/>
      <c r="O6" s="31">
        <f t="shared" ref="O6:O24" si="0">I6</f>
        <v>0</v>
      </c>
      <c r="P6" s="31"/>
      <c r="Q6" s="31"/>
      <c r="R6" s="31"/>
      <c r="S6" s="31"/>
      <c r="T6" s="31"/>
      <c r="U6" s="31"/>
      <c r="V6" s="31"/>
      <c r="W6" s="30"/>
      <c r="X6" s="30"/>
      <c r="Y6" s="1" t="s">
        <v>9</v>
      </c>
      <c r="Z6" s="1" t="s">
        <v>9</v>
      </c>
      <c r="AA6" s="32"/>
      <c r="AB6" s="1" t="s">
        <v>9</v>
      </c>
    </row>
    <row r="7" spans="1:28" ht="30" customHeight="1" x14ac:dyDescent="0.3">
      <c r="A7" s="30" t="s">
        <v>408</v>
      </c>
      <c r="B7" s="30" t="s">
        <v>57</v>
      </c>
      <c r="C7" s="30" t="s">
        <v>58</v>
      </c>
      <c r="D7" s="36" t="s">
        <v>406</v>
      </c>
      <c r="E7" s="31"/>
      <c r="F7" s="30"/>
      <c r="G7" s="31"/>
      <c r="H7" s="30"/>
      <c r="I7" s="34"/>
      <c r="J7" s="35"/>
      <c r="K7" s="34"/>
      <c r="L7" s="35"/>
      <c r="M7" s="34"/>
      <c r="N7" s="30"/>
      <c r="O7" s="31">
        <f t="shared" si="0"/>
        <v>0</v>
      </c>
      <c r="P7" s="31"/>
      <c r="Q7" s="31"/>
      <c r="R7" s="31"/>
      <c r="S7" s="31"/>
      <c r="T7" s="31"/>
      <c r="U7" s="31"/>
      <c r="V7" s="31"/>
      <c r="W7" s="30"/>
      <c r="X7" s="30"/>
      <c r="Y7" s="1" t="s">
        <v>9</v>
      </c>
      <c r="Z7" s="1" t="s">
        <v>9</v>
      </c>
      <c r="AA7" s="32"/>
      <c r="AB7" s="1" t="s">
        <v>9</v>
      </c>
    </row>
    <row r="8" spans="1:28" ht="30" customHeight="1" x14ac:dyDescent="0.3">
      <c r="A8" s="30" t="s">
        <v>409</v>
      </c>
      <c r="B8" s="30" t="s">
        <v>54</v>
      </c>
      <c r="C8" s="30" t="s">
        <v>60</v>
      </c>
      <c r="D8" s="36" t="s">
        <v>406</v>
      </c>
      <c r="E8" s="31"/>
      <c r="F8" s="30"/>
      <c r="G8" s="31"/>
      <c r="H8" s="30"/>
      <c r="I8" s="34"/>
      <c r="J8" s="35"/>
      <c r="K8" s="34"/>
      <c r="L8" s="35"/>
      <c r="M8" s="34"/>
      <c r="N8" s="30"/>
      <c r="O8" s="31">
        <f t="shared" si="0"/>
        <v>0</v>
      </c>
      <c r="P8" s="31"/>
      <c r="Q8" s="31"/>
      <c r="R8" s="31"/>
      <c r="S8" s="31"/>
      <c r="T8" s="31"/>
      <c r="U8" s="31"/>
      <c r="V8" s="31"/>
      <c r="W8" s="30"/>
      <c r="X8" s="30"/>
      <c r="Y8" s="1" t="s">
        <v>9</v>
      </c>
      <c r="Z8" s="1" t="s">
        <v>9</v>
      </c>
      <c r="AA8" s="32"/>
      <c r="AB8" s="1" t="s">
        <v>9</v>
      </c>
    </row>
    <row r="9" spans="1:28" ht="30" customHeight="1" x14ac:dyDescent="0.3">
      <c r="A9" s="30" t="s">
        <v>410</v>
      </c>
      <c r="B9" s="30" t="s">
        <v>62</v>
      </c>
      <c r="C9" s="30" t="s">
        <v>63</v>
      </c>
      <c r="D9" s="36" t="s">
        <v>406</v>
      </c>
      <c r="E9" s="31"/>
      <c r="F9" s="30"/>
      <c r="G9" s="31"/>
      <c r="H9" s="30"/>
      <c r="I9" s="34"/>
      <c r="J9" s="35"/>
      <c r="K9" s="34"/>
      <c r="L9" s="35"/>
      <c r="M9" s="34"/>
      <c r="N9" s="30"/>
      <c r="O9" s="31">
        <f t="shared" si="0"/>
        <v>0</v>
      </c>
      <c r="P9" s="31"/>
      <c r="Q9" s="31"/>
      <c r="R9" s="31"/>
      <c r="S9" s="31"/>
      <c r="T9" s="31"/>
      <c r="U9" s="31"/>
      <c r="V9" s="31"/>
      <c r="W9" s="30"/>
      <c r="X9" s="30"/>
      <c r="Y9" s="1" t="s">
        <v>9</v>
      </c>
      <c r="Z9" s="1" t="s">
        <v>9</v>
      </c>
      <c r="AA9" s="32"/>
      <c r="AB9" s="1" t="s">
        <v>9</v>
      </c>
    </row>
    <row r="10" spans="1:28" ht="30" customHeight="1" x14ac:dyDescent="0.3">
      <c r="A10" s="30" t="s">
        <v>411</v>
      </c>
      <c r="B10" s="30" t="s">
        <v>64</v>
      </c>
      <c r="C10" s="30" t="s">
        <v>65</v>
      </c>
      <c r="D10" s="36" t="s">
        <v>406</v>
      </c>
      <c r="E10" s="31"/>
      <c r="F10" s="30"/>
      <c r="G10" s="31"/>
      <c r="H10" s="30"/>
      <c r="I10" s="34"/>
      <c r="J10" s="35"/>
      <c r="K10" s="34"/>
      <c r="L10" s="35"/>
      <c r="M10" s="34"/>
      <c r="N10" s="30"/>
      <c r="O10" s="31">
        <f t="shared" si="0"/>
        <v>0</v>
      </c>
      <c r="P10" s="31"/>
      <c r="Q10" s="31"/>
      <c r="R10" s="31"/>
      <c r="S10" s="31"/>
      <c r="T10" s="31"/>
      <c r="U10" s="31"/>
      <c r="V10" s="31"/>
      <c r="W10" s="30"/>
      <c r="X10" s="30"/>
      <c r="Y10" s="1" t="s">
        <v>9</v>
      </c>
      <c r="Z10" s="1" t="s">
        <v>9</v>
      </c>
      <c r="AA10" s="32"/>
      <c r="AB10" s="1" t="s">
        <v>9</v>
      </c>
    </row>
    <row r="11" spans="1:28" ht="30" customHeight="1" x14ac:dyDescent="0.3">
      <c r="A11" s="30" t="s">
        <v>412</v>
      </c>
      <c r="B11" s="30" t="s">
        <v>67</v>
      </c>
      <c r="C11" s="30" t="s">
        <v>68</v>
      </c>
      <c r="D11" s="36" t="s">
        <v>406</v>
      </c>
      <c r="E11" s="31"/>
      <c r="F11" s="30"/>
      <c r="G11" s="31"/>
      <c r="H11" s="30"/>
      <c r="I11" s="34"/>
      <c r="J11" s="35"/>
      <c r="K11" s="34"/>
      <c r="L11" s="35"/>
      <c r="M11" s="34"/>
      <c r="N11" s="30"/>
      <c r="O11" s="31">
        <f t="shared" si="0"/>
        <v>0</v>
      </c>
      <c r="P11" s="31"/>
      <c r="Q11" s="31"/>
      <c r="R11" s="31"/>
      <c r="S11" s="31"/>
      <c r="T11" s="31"/>
      <c r="U11" s="31"/>
      <c r="V11" s="31"/>
      <c r="W11" s="30"/>
      <c r="X11" s="30"/>
      <c r="Y11" s="1" t="s">
        <v>9</v>
      </c>
      <c r="Z11" s="1" t="s">
        <v>9</v>
      </c>
      <c r="AA11" s="32"/>
      <c r="AB11" s="1" t="s">
        <v>9</v>
      </c>
    </row>
    <row r="12" spans="1:28" ht="30" customHeight="1" x14ac:dyDescent="0.3">
      <c r="A12" s="30" t="s">
        <v>413</v>
      </c>
      <c r="B12" s="30" t="s">
        <v>70</v>
      </c>
      <c r="C12" s="30" t="s">
        <v>71</v>
      </c>
      <c r="D12" s="36" t="s">
        <v>406</v>
      </c>
      <c r="E12" s="31"/>
      <c r="F12" s="30"/>
      <c r="G12" s="31"/>
      <c r="H12" s="30"/>
      <c r="I12" s="34"/>
      <c r="J12" s="35"/>
      <c r="K12" s="34"/>
      <c r="L12" s="35"/>
      <c r="M12" s="34"/>
      <c r="N12" s="30"/>
      <c r="O12" s="31">
        <f t="shared" si="0"/>
        <v>0</v>
      </c>
      <c r="P12" s="31"/>
      <c r="Q12" s="31"/>
      <c r="R12" s="31"/>
      <c r="S12" s="31"/>
      <c r="T12" s="31"/>
      <c r="U12" s="31"/>
      <c r="V12" s="31"/>
      <c r="W12" s="30"/>
      <c r="X12" s="30"/>
      <c r="Y12" s="1" t="s">
        <v>9</v>
      </c>
      <c r="Z12" s="1" t="s">
        <v>9</v>
      </c>
      <c r="AA12" s="32"/>
      <c r="AB12" s="1" t="s">
        <v>9</v>
      </c>
    </row>
    <row r="13" spans="1:28" ht="30" customHeight="1" x14ac:dyDescent="0.3">
      <c r="A13" s="30" t="s">
        <v>414</v>
      </c>
      <c r="B13" s="30" t="s">
        <v>70</v>
      </c>
      <c r="C13" s="30" t="s">
        <v>456</v>
      </c>
      <c r="D13" s="36" t="s">
        <v>406</v>
      </c>
      <c r="E13" s="31"/>
      <c r="F13" s="30"/>
      <c r="G13" s="31"/>
      <c r="H13" s="30"/>
      <c r="I13" s="34"/>
      <c r="J13" s="35"/>
      <c r="K13" s="34"/>
      <c r="L13" s="35"/>
      <c r="M13" s="34"/>
      <c r="N13" s="30"/>
      <c r="O13" s="31">
        <f t="shared" si="0"/>
        <v>0</v>
      </c>
      <c r="P13" s="31"/>
      <c r="Q13" s="31"/>
      <c r="R13" s="31"/>
      <c r="S13" s="31"/>
      <c r="T13" s="31"/>
      <c r="U13" s="31"/>
      <c r="V13" s="31"/>
      <c r="W13" s="30"/>
      <c r="X13" s="30"/>
      <c r="Y13" s="1" t="s">
        <v>9</v>
      </c>
      <c r="Z13" s="1" t="s">
        <v>9</v>
      </c>
      <c r="AA13" s="32"/>
      <c r="AB13" s="1" t="s">
        <v>9</v>
      </c>
    </row>
    <row r="14" spans="1:28" ht="30" customHeight="1" x14ac:dyDescent="0.3">
      <c r="A14" s="30" t="s">
        <v>415</v>
      </c>
      <c r="B14" s="30" t="s">
        <v>74</v>
      </c>
      <c r="C14" s="30" t="s">
        <v>75</v>
      </c>
      <c r="D14" s="36" t="s">
        <v>406</v>
      </c>
      <c r="E14" s="31"/>
      <c r="F14" s="30"/>
      <c r="G14" s="31"/>
      <c r="H14" s="30"/>
      <c r="I14" s="34"/>
      <c r="J14" s="35"/>
      <c r="K14" s="34"/>
      <c r="L14" s="35"/>
      <c r="M14" s="34"/>
      <c r="N14" s="30"/>
      <c r="O14" s="31">
        <f t="shared" si="0"/>
        <v>0</v>
      </c>
      <c r="P14" s="31"/>
      <c r="Q14" s="31"/>
      <c r="R14" s="31"/>
      <c r="S14" s="31"/>
      <c r="T14" s="31"/>
      <c r="U14" s="31"/>
      <c r="V14" s="31"/>
      <c r="W14" s="30"/>
      <c r="X14" s="30"/>
      <c r="Y14" s="1" t="s">
        <v>9</v>
      </c>
      <c r="Z14" s="1" t="s">
        <v>9</v>
      </c>
      <c r="AA14" s="32"/>
      <c r="AB14" s="1" t="s">
        <v>9</v>
      </c>
    </row>
    <row r="15" spans="1:28" ht="30" customHeight="1" x14ac:dyDescent="0.3">
      <c r="A15" s="30" t="s">
        <v>416</v>
      </c>
      <c r="B15" s="30" t="s">
        <v>74</v>
      </c>
      <c r="C15" s="30" t="s">
        <v>77</v>
      </c>
      <c r="D15" s="36" t="s">
        <v>406</v>
      </c>
      <c r="E15" s="31"/>
      <c r="F15" s="30"/>
      <c r="G15" s="31"/>
      <c r="H15" s="30"/>
      <c r="I15" s="34"/>
      <c r="J15" s="35"/>
      <c r="K15" s="34"/>
      <c r="L15" s="35"/>
      <c r="M15" s="34"/>
      <c r="N15" s="30"/>
      <c r="O15" s="31">
        <f t="shared" si="0"/>
        <v>0</v>
      </c>
      <c r="P15" s="31"/>
      <c r="Q15" s="31"/>
      <c r="R15" s="31"/>
      <c r="S15" s="31"/>
      <c r="T15" s="31"/>
      <c r="U15" s="31"/>
      <c r="V15" s="31"/>
      <c r="W15" s="30"/>
      <c r="X15" s="30"/>
      <c r="Y15" s="1" t="s">
        <v>9</v>
      </c>
      <c r="Z15" s="1" t="s">
        <v>9</v>
      </c>
      <c r="AA15" s="32"/>
      <c r="AB15" s="1" t="s">
        <v>9</v>
      </c>
    </row>
    <row r="16" spans="1:28" ht="30" customHeight="1" x14ac:dyDescent="0.3">
      <c r="A16" s="30" t="s">
        <v>417</v>
      </c>
      <c r="B16" s="30" t="s">
        <v>79</v>
      </c>
      <c r="C16" s="30" t="s">
        <v>80</v>
      </c>
      <c r="D16" s="36" t="s">
        <v>406</v>
      </c>
      <c r="E16" s="31"/>
      <c r="F16" s="30"/>
      <c r="G16" s="31"/>
      <c r="H16" s="30"/>
      <c r="I16" s="34"/>
      <c r="J16" s="35"/>
      <c r="K16" s="34"/>
      <c r="L16" s="35"/>
      <c r="M16" s="34"/>
      <c r="N16" s="30"/>
      <c r="O16" s="31">
        <f t="shared" si="0"/>
        <v>0</v>
      </c>
      <c r="P16" s="31"/>
      <c r="Q16" s="31"/>
      <c r="R16" s="31"/>
      <c r="S16" s="31"/>
      <c r="T16" s="31"/>
      <c r="U16" s="31"/>
      <c r="V16" s="31"/>
      <c r="W16" s="30"/>
      <c r="X16" s="30"/>
      <c r="Y16" s="1" t="s">
        <v>9</v>
      </c>
      <c r="Z16" s="1" t="s">
        <v>9</v>
      </c>
      <c r="AA16" s="32"/>
      <c r="AB16" s="1" t="s">
        <v>9</v>
      </c>
    </row>
    <row r="17" spans="1:28" ht="30" customHeight="1" x14ac:dyDescent="0.3">
      <c r="A17" s="30" t="s">
        <v>418</v>
      </c>
      <c r="B17" s="30" t="s">
        <v>74</v>
      </c>
      <c r="C17" s="30" t="s">
        <v>82</v>
      </c>
      <c r="D17" s="36" t="s">
        <v>406</v>
      </c>
      <c r="E17" s="31"/>
      <c r="F17" s="30"/>
      <c r="G17" s="31"/>
      <c r="H17" s="30"/>
      <c r="I17" s="34"/>
      <c r="J17" s="35"/>
      <c r="K17" s="34"/>
      <c r="L17" s="35"/>
      <c r="M17" s="34"/>
      <c r="N17" s="30"/>
      <c r="O17" s="31">
        <f t="shared" si="0"/>
        <v>0</v>
      </c>
      <c r="P17" s="31"/>
      <c r="Q17" s="31"/>
      <c r="R17" s="31"/>
      <c r="S17" s="31"/>
      <c r="T17" s="31"/>
      <c r="U17" s="31"/>
      <c r="V17" s="31"/>
      <c r="W17" s="30"/>
      <c r="X17" s="30"/>
      <c r="Y17" s="1" t="s">
        <v>9</v>
      </c>
      <c r="Z17" s="1" t="s">
        <v>9</v>
      </c>
      <c r="AA17" s="32"/>
      <c r="AB17" s="1" t="s">
        <v>9</v>
      </c>
    </row>
    <row r="18" spans="1:28" ht="30" customHeight="1" x14ac:dyDescent="0.3">
      <c r="A18" s="30" t="s">
        <v>419</v>
      </c>
      <c r="B18" s="30" t="s">
        <v>84</v>
      </c>
      <c r="C18" s="30" t="s">
        <v>85</v>
      </c>
      <c r="D18" s="36" t="s">
        <v>406</v>
      </c>
      <c r="E18" s="31"/>
      <c r="F18" s="30"/>
      <c r="G18" s="31"/>
      <c r="H18" s="30"/>
      <c r="I18" s="34"/>
      <c r="J18" s="35"/>
      <c r="K18" s="34"/>
      <c r="L18" s="35"/>
      <c r="M18" s="34"/>
      <c r="N18" s="30"/>
      <c r="O18" s="31">
        <f t="shared" si="0"/>
        <v>0</v>
      </c>
      <c r="P18" s="31"/>
      <c r="Q18" s="31"/>
      <c r="R18" s="31"/>
      <c r="S18" s="31"/>
      <c r="T18" s="31"/>
      <c r="U18" s="31"/>
      <c r="V18" s="31"/>
      <c r="W18" s="30"/>
      <c r="X18" s="30"/>
      <c r="Y18" s="1" t="s">
        <v>9</v>
      </c>
      <c r="Z18" s="1" t="s">
        <v>9</v>
      </c>
      <c r="AA18" s="32"/>
      <c r="AB18" s="1" t="s">
        <v>9</v>
      </c>
    </row>
    <row r="19" spans="1:28" ht="30" customHeight="1" x14ac:dyDescent="0.3">
      <c r="A19" s="30" t="s">
        <v>420</v>
      </c>
      <c r="B19" s="30" t="s">
        <v>84</v>
      </c>
      <c r="C19" s="30" t="s">
        <v>87</v>
      </c>
      <c r="D19" s="36" t="s">
        <v>406</v>
      </c>
      <c r="E19" s="31"/>
      <c r="F19" s="30"/>
      <c r="G19" s="31"/>
      <c r="H19" s="30"/>
      <c r="I19" s="34"/>
      <c r="J19" s="35"/>
      <c r="K19" s="34"/>
      <c r="L19" s="35"/>
      <c r="M19" s="34"/>
      <c r="N19" s="30"/>
      <c r="O19" s="31">
        <f t="shared" si="0"/>
        <v>0</v>
      </c>
      <c r="P19" s="31"/>
      <c r="Q19" s="31"/>
      <c r="R19" s="31"/>
      <c r="S19" s="31"/>
      <c r="T19" s="31"/>
      <c r="U19" s="31"/>
      <c r="V19" s="31"/>
      <c r="W19" s="30"/>
      <c r="X19" s="30"/>
      <c r="Y19" s="1" t="s">
        <v>9</v>
      </c>
      <c r="Z19" s="1" t="s">
        <v>9</v>
      </c>
      <c r="AA19" s="32"/>
      <c r="AB19" s="1" t="s">
        <v>9</v>
      </c>
    </row>
    <row r="20" spans="1:28" ht="30" customHeight="1" x14ac:dyDescent="0.3">
      <c r="A20" s="30" t="s">
        <v>421</v>
      </c>
      <c r="B20" s="30" t="s">
        <v>43</v>
      </c>
      <c r="C20" s="30" t="s">
        <v>89</v>
      </c>
      <c r="D20" s="36" t="s">
        <v>406</v>
      </c>
      <c r="E20" s="31"/>
      <c r="F20" s="30"/>
      <c r="G20" s="31"/>
      <c r="H20" s="30"/>
      <c r="I20" s="34"/>
      <c r="J20" s="35"/>
      <c r="K20" s="34"/>
      <c r="L20" s="35"/>
      <c r="M20" s="34"/>
      <c r="N20" s="30"/>
      <c r="O20" s="31">
        <f t="shared" si="0"/>
        <v>0</v>
      </c>
      <c r="P20" s="31"/>
      <c r="Q20" s="31"/>
      <c r="R20" s="31"/>
      <c r="S20" s="31"/>
      <c r="T20" s="31"/>
      <c r="U20" s="31"/>
      <c r="V20" s="31"/>
      <c r="W20" s="30"/>
      <c r="X20" s="30"/>
      <c r="Y20" s="1" t="s">
        <v>9</v>
      </c>
      <c r="Z20" s="1" t="s">
        <v>9</v>
      </c>
      <c r="AA20" s="32"/>
      <c r="AB20" s="1" t="s">
        <v>9</v>
      </c>
    </row>
    <row r="21" spans="1:28" ht="30" customHeight="1" x14ac:dyDescent="0.3">
      <c r="A21" s="30" t="s">
        <v>422</v>
      </c>
      <c r="B21" s="30" t="s">
        <v>91</v>
      </c>
      <c r="C21" s="30" t="s">
        <v>92</v>
      </c>
      <c r="D21" s="36" t="s">
        <v>406</v>
      </c>
      <c r="E21" s="31"/>
      <c r="F21" s="30"/>
      <c r="G21" s="31"/>
      <c r="H21" s="30"/>
      <c r="I21" s="34"/>
      <c r="J21" s="35"/>
      <c r="K21" s="34"/>
      <c r="L21" s="35"/>
      <c r="M21" s="34"/>
      <c r="N21" s="30"/>
      <c r="O21" s="31">
        <f t="shared" si="0"/>
        <v>0</v>
      </c>
      <c r="P21" s="31"/>
      <c r="Q21" s="31"/>
      <c r="R21" s="31"/>
      <c r="S21" s="31"/>
      <c r="T21" s="31"/>
      <c r="U21" s="31"/>
      <c r="V21" s="31"/>
      <c r="W21" s="30"/>
      <c r="X21" s="30"/>
      <c r="Y21" s="1" t="s">
        <v>9</v>
      </c>
      <c r="Z21" s="1" t="s">
        <v>9</v>
      </c>
      <c r="AA21" s="32"/>
      <c r="AB21" s="1" t="s">
        <v>9</v>
      </c>
    </row>
    <row r="22" spans="1:28" ht="30" customHeight="1" x14ac:dyDescent="0.3">
      <c r="A22" s="30" t="s">
        <v>423</v>
      </c>
      <c r="B22" s="30" t="s">
        <v>91</v>
      </c>
      <c r="C22" s="30" t="s">
        <v>94</v>
      </c>
      <c r="D22" s="36" t="s">
        <v>406</v>
      </c>
      <c r="E22" s="31"/>
      <c r="F22" s="30"/>
      <c r="G22" s="31"/>
      <c r="H22" s="30"/>
      <c r="I22" s="34"/>
      <c r="J22" s="35"/>
      <c r="K22" s="34"/>
      <c r="L22" s="35"/>
      <c r="M22" s="34"/>
      <c r="N22" s="30"/>
      <c r="O22" s="31">
        <f t="shared" si="0"/>
        <v>0</v>
      </c>
      <c r="P22" s="31"/>
      <c r="Q22" s="31"/>
      <c r="R22" s="31"/>
      <c r="S22" s="31"/>
      <c r="T22" s="31"/>
      <c r="U22" s="31"/>
      <c r="V22" s="31"/>
      <c r="W22" s="30"/>
      <c r="X22" s="30"/>
      <c r="Y22" s="1" t="s">
        <v>9</v>
      </c>
      <c r="Z22" s="1" t="s">
        <v>9</v>
      </c>
      <c r="AA22" s="32"/>
      <c r="AB22" s="1" t="s">
        <v>9</v>
      </c>
    </row>
    <row r="23" spans="1:28" ht="30" customHeight="1" x14ac:dyDescent="0.3">
      <c r="A23" s="30" t="s">
        <v>424</v>
      </c>
      <c r="B23" s="30" t="s">
        <v>91</v>
      </c>
      <c r="C23" s="30" t="s">
        <v>96</v>
      </c>
      <c r="D23" s="36" t="s">
        <v>406</v>
      </c>
      <c r="E23" s="31"/>
      <c r="F23" s="30"/>
      <c r="G23" s="31"/>
      <c r="H23" s="30"/>
      <c r="I23" s="34"/>
      <c r="J23" s="35"/>
      <c r="K23" s="34"/>
      <c r="L23" s="35"/>
      <c r="M23" s="34"/>
      <c r="N23" s="30"/>
      <c r="O23" s="31">
        <f t="shared" si="0"/>
        <v>0</v>
      </c>
      <c r="P23" s="31"/>
      <c r="Q23" s="31"/>
      <c r="R23" s="31"/>
      <c r="S23" s="31"/>
      <c r="T23" s="31"/>
      <c r="U23" s="31"/>
      <c r="V23" s="31"/>
      <c r="W23" s="30"/>
      <c r="X23" s="30"/>
      <c r="Y23" s="1" t="s">
        <v>9</v>
      </c>
      <c r="Z23" s="1" t="s">
        <v>9</v>
      </c>
      <c r="AA23" s="32"/>
      <c r="AB23" s="1" t="s">
        <v>9</v>
      </c>
    </row>
    <row r="24" spans="1:28" ht="30" customHeight="1" x14ac:dyDescent="0.3">
      <c r="A24" s="30" t="s">
        <v>425</v>
      </c>
      <c r="B24" s="30" t="s">
        <v>98</v>
      </c>
      <c r="C24" s="30" t="s">
        <v>99</v>
      </c>
      <c r="D24" s="36" t="s">
        <v>406</v>
      </c>
      <c r="E24" s="31"/>
      <c r="F24" s="30"/>
      <c r="G24" s="31"/>
      <c r="H24" s="30"/>
      <c r="I24" s="34"/>
      <c r="J24" s="35"/>
      <c r="K24" s="34"/>
      <c r="L24" s="35"/>
      <c r="M24" s="34"/>
      <c r="N24" s="30"/>
      <c r="O24" s="31">
        <f t="shared" si="0"/>
        <v>0</v>
      </c>
      <c r="P24" s="31"/>
      <c r="Q24" s="31"/>
      <c r="R24" s="31"/>
      <c r="S24" s="31"/>
      <c r="T24" s="31"/>
      <c r="U24" s="31"/>
      <c r="V24" s="31"/>
      <c r="W24" s="30"/>
      <c r="X24" s="30"/>
      <c r="Y24" s="1" t="s">
        <v>9</v>
      </c>
      <c r="Z24" s="1" t="s">
        <v>9</v>
      </c>
      <c r="AA24" s="32"/>
      <c r="AB24" s="1" t="s">
        <v>9</v>
      </c>
    </row>
    <row r="25" spans="1:28" ht="30" customHeight="1" x14ac:dyDescent="0.3">
      <c r="A25" s="30" t="s">
        <v>413</v>
      </c>
      <c r="B25" s="30"/>
      <c r="C25" s="30"/>
      <c r="D25" s="36"/>
      <c r="E25" s="31"/>
      <c r="F25" s="30"/>
      <c r="G25" s="31"/>
      <c r="H25" s="30"/>
      <c r="I25" s="34"/>
      <c r="J25" s="35"/>
      <c r="K25" s="34"/>
      <c r="L25" s="35"/>
      <c r="M25" s="34"/>
      <c r="N25" s="30"/>
      <c r="O25" s="31"/>
      <c r="P25" s="31"/>
      <c r="Q25" s="31"/>
      <c r="R25" s="31"/>
      <c r="S25" s="31"/>
      <c r="T25" s="31"/>
      <c r="U25" s="31"/>
      <c r="V25" s="31"/>
      <c r="W25" s="30"/>
      <c r="X25" s="30"/>
      <c r="Y25" s="1" t="s">
        <v>9</v>
      </c>
      <c r="Z25" s="1" t="s">
        <v>9</v>
      </c>
      <c r="AA25" s="32"/>
      <c r="AB25" s="1" t="s">
        <v>9</v>
      </c>
    </row>
    <row r="26" spans="1:28" ht="30" customHeight="1" x14ac:dyDescent="0.3">
      <c r="A26" s="30" t="s">
        <v>426</v>
      </c>
      <c r="B26" s="41" t="s">
        <v>435</v>
      </c>
      <c r="C26" s="42"/>
      <c r="D26" s="36"/>
      <c r="E26" s="31"/>
      <c r="F26" s="30"/>
      <c r="G26" s="31"/>
      <c r="H26" s="30"/>
      <c r="I26" s="34">
        <f>SUM(I5:I25)</f>
        <v>0</v>
      </c>
      <c r="J26" s="35"/>
      <c r="K26" s="34">
        <f>SUM(K5:K25)</f>
        <v>0</v>
      </c>
      <c r="L26" s="35"/>
      <c r="M26" s="34">
        <f>SUM(M5:M25)</f>
        <v>0</v>
      </c>
      <c r="N26" s="30"/>
      <c r="O26" s="31"/>
      <c r="P26" s="31"/>
      <c r="Q26" s="31"/>
      <c r="R26" s="31"/>
      <c r="S26" s="31"/>
      <c r="T26" s="31"/>
      <c r="U26" s="31"/>
      <c r="V26" s="31"/>
      <c r="W26" s="30"/>
      <c r="X26" s="30"/>
      <c r="Y26" s="1" t="s">
        <v>9</v>
      </c>
      <c r="Z26" s="1" t="s">
        <v>9</v>
      </c>
      <c r="AA26" s="32"/>
      <c r="AB26" s="1" t="s">
        <v>9</v>
      </c>
    </row>
    <row r="27" spans="1:28" ht="30" customHeight="1" x14ac:dyDescent="0.3">
      <c r="A27" s="30" t="s">
        <v>427</v>
      </c>
      <c r="B27" s="41" t="s">
        <v>434</v>
      </c>
      <c r="C27" s="42"/>
      <c r="D27" s="36"/>
      <c r="E27" s="31"/>
      <c r="F27" s="30"/>
      <c r="G27" s="31"/>
      <c r="H27" s="30"/>
      <c r="I27" s="31">
        <f>'자재구매 내역서'!J33</f>
        <v>0</v>
      </c>
      <c r="J27" s="30"/>
      <c r="K27" s="31">
        <f>'자재구매 내역서'!M33</f>
        <v>0</v>
      </c>
      <c r="L27" s="30"/>
      <c r="M27" s="31">
        <f>'자재구매 내역서'!P33</f>
        <v>0</v>
      </c>
      <c r="N27" s="30"/>
      <c r="O27" s="31"/>
      <c r="P27" s="31"/>
      <c r="Q27" s="31"/>
      <c r="R27" s="31"/>
      <c r="S27" s="31"/>
      <c r="T27" s="31"/>
      <c r="U27" s="31"/>
      <c r="V27" s="31"/>
      <c r="W27" s="30"/>
      <c r="X27" s="30"/>
      <c r="Y27" s="1" t="s">
        <v>9</v>
      </c>
      <c r="Z27" s="1" t="s">
        <v>9</v>
      </c>
      <c r="AA27" s="32"/>
      <c r="AB27" s="1" t="s">
        <v>9</v>
      </c>
    </row>
    <row r="28" spans="1:28" ht="30" customHeight="1" x14ac:dyDescent="0.3">
      <c r="A28" s="30" t="s">
        <v>428</v>
      </c>
      <c r="B28" s="30"/>
      <c r="C28" s="30"/>
      <c r="D28" s="36"/>
      <c r="E28" s="31"/>
      <c r="F28" s="30"/>
      <c r="G28" s="31"/>
      <c r="H28" s="30"/>
      <c r="I28" s="31"/>
      <c r="J28" s="30"/>
      <c r="K28" s="31"/>
      <c r="L28" s="30"/>
      <c r="M28" s="31"/>
      <c r="N28" s="30"/>
      <c r="O28" s="31"/>
      <c r="P28" s="31"/>
      <c r="Q28" s="31"/>
      <c r="R28" s="31"/>
      <c r="S28" s="31"/>
      <c r="T28" s="31"/>
      <c r="U28" s="31"/>
      <c r="V28" s="31"/>
      <c r="W28" s="30"/>
      <c r="X28" s="30"/>
      <c r="Y28" s="1" t="s">
        <v>9</v>
      </c>
      <c r="Z28" s="1" t="s">
        <v>9</v>
      </c>
      <c r="AA28" s="32"/>
      <c r="AB28" s="1" t="s">
        <v>9</v>
      </c>
    </row>
  </sheetData>
  <mergeCells count="17">
    <mergeCell ref="A1:X1"/>
    <mergeCell ref="A2:X2"/>
    <mergeCell ref="A3:A4"/>
    <mergeCell ref="B3:B4"/>
    <mergeCell ref="C3:C4"/>
    <mergeCell ref="D3:D4"/>
    <mergeCell ref="E3:O3"/>
    <mergeCell ref="P3:P4"/>
    <mergeCell ref="Q3:V3"/>
    <mergeCell ref="W3:W4"/>
    <mergeCell ref="X3:X4"/>
    <mergeCell ref="B27:C27"/>
    <mergeCell ref="Y3:Y4"/>
    <mergeCell ref="Z3:Z4"/>
    <mergeCell ref="AA3:AA4"/>
    <mergeCell ref="AB3:AB4"/>
    <mergeCell ref="B26:C26"/>
  </mergeCells>
  <phoneticPr fontId="1" type="noConversion"/>
  <pageMargins left="0.78740157480314954" right="0" top="0.39370078740157477" bottom="0.39370078740157477" header="0" footer="0"/>
  <pageSetup paperSize="9" scale="5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CF282-AE2E-4DA0-8934-AE84459BC7C1}">
  <dimension ref="A1:D188"/>
  <sheetViews>
    <sheetView workbookViewId="0"/>
  </sheetViews>
  <sheetFormatPr defaultRowHeight="16.5" x14ac:dyDescent="0.3"/>
  <cols>
    <col min="1" max="1" width="60.625" customWidth="1"/>
    <col min="3" max="3" width="15.625" customWidth="1"/>
    <col min="4" max="4" width="24.625" hidden="1" customWidth="1"/>
  </cols>
  <sheetData>
    <row r="1" spans="1:4" x14ac:dyDescent="0.3">
      <c r="A1" t="s">
        <v>106</v>
      </c>
      <c r="B1" t="s">
        <v>252</v>
      </c>
      <c r="C1" t="s">
        <v>253</v>
      </c>
      <c r="D1" t="s">
        <v>254</v>
      </c>
    </row>
    <row r="2" spans="1:4" x14ac:dyDescent="0.3">
      <c r="A2" s="1" t="s">
        <v>255</v>
      </c>
      <c r="B2">
        <v>100</v>
      </c>
      <c r="D2" s="1" t="s">
        <v>10</v>
      </c>
    </row>
    <row r="3" spans="1:4" x14ac:dyDescent="0.3">
      <c r="A3" t="s">
        <v>256</v>
      </c>
      <c r="C3">
        <v>1</v>
      </c>
      <c r="D3" s="1" t="s">
        <v>107</v>
      </c>
    </row>
    <row r="4" spans="1:4" x14ac:dyDescent="0.3">
      <c r="A4" t="s">
        <v>257</v>
      </c>
      <c r="C4">
        <v>1</v>
      </c>
      <c r="D4" s="1" t="s">
        <v>108</v>
      </c>
    </row>
    <row r="5" spans="1:4" x14ac:dyDescent="0.3">
      <c r="A5" s="1" t="s">
        <v>258</v>
      </c>
      <c r="B5">
        <v>100</v>
      </c>
      <c r="D5" s="1" t="s">
        <v>12</v>
      </c>
    </row>
    <row r="6" spans="1:4" x14ac:dyDescent="0.3">
      <c r="A6" t="s">
        <v>256</v>
      </c>
      <c r="C6">
        <v>2</v>
      </c>
      <c r="D6" s="1" t="s">
        <v>109</v>
      </c>
    </row>
    <row r="7" spans="1:4" x14ac:dyDescent="0.3">
      <c r="A7" s="1" t="s">
        <v>259</v>
      </c>
      <c r="B7">
        <v>100</v>
      </c>
      <c r="D7" s="1" t="s">
        <v>13</v>
      </c>
    </row>
    <row r="8" spans="1:4" x14ac:dyDescent="0.3">
      <c r="A8" t="s">
        <v>256</v>
      </c>
      <c r="C8">
        <v>2</v>
      </c>
      <c r="D8" s="1" t="s">
        <v>110</v>
      </c>
    </row>
    <row r="9" spans="1:4" x14ac:dyDescent="0.3">
      <c r="A9" t="s">
        <v>257</v>
      </c>
      <c r="C9">
        <v>2</v>
      </c>
      <c r="D9" s="1" t="s">
        <v>111</v>
      </c>
    </row>
    <row r="10" spans="1:4" x14ac:dyDescent="0.3">
      <c r="A10" s="1" t="s">
        <v>260</v>
      </c>
      <c r="B10">
        <v>100</v>
      </c>
      <c r="D10" s="1" t="s">
        <v>15</v>
      </c>
    </row>
    <row r="11" spans="1:4" x14ac:dyDescent="0.3">
      <c r="A11" s="1" t="s">
        <v>261</v>
      </c>
      <c r="B11">
        <v>100</v>
      </c>
      <c r="D11" s="1" t="s">
        <v>16</v>
      </c>
    </row>
    <row r="12" spans="1:4" x14ac:dyDescent="0.3">
      <c r="A12" s="1" t="s">
        <v>262</v>
      </c>
      <c r="B12">
        <v>100</v>
      </c>
      <c r="D12" s="1" t="s">
        <v>17</v>
      </c>
    </row>
    <row r="13" spans="1:4" x14ac:dyDescent="0.3">
      <c r="A13" t="s">
        <v>256</v>
      </c>
      <c r="C13">
        <v>2</v>
      </c>
      <c r="D13" s="1" t="s">
        <v>114</v>
      </c>
    </row>
    <row r="14" spans="1:4" x14ac:dyDescent="0.3">
      <c r="A14" t="s">
        <v>257</v>
      </c>
      <c r="C14">
        <v>2</v>
      </c>
      <c r="D14" s="1" t="s">
        <v>115</v>
      </c>
    </row>
    <row r="15" spans="1:4" x14ac:dyDescent="0.3">
      <c r="A15" s="1" t="s">
        <v>263</v>
      </c>
      <c r="B15">
        <v>100</v>
      </c>
      <c r="D15" s="1" t="s">
        <v>18</v>
      </c>
    </row>
    <row r="16" spans="1:4" x14ac:dyDescent="0.3">
      <c r="A16" t="s">
        <v>256</v>
      </c>
      <c r="C16">
        <v>2</v>
      </c>
      <c r="D16" s="1" t="s">
        <v>116</v>
      </c>
    </row>
    <row r="17" spans="1:4" x14ac:dyDescent="0.3">
      <c r="A17" t="s">
        <v>257</v>
      </c>
      <c r="C17">
        <v>2</v>
      </c>
      <c r="D17" s="1" t="s">
        <v>117</v>
      </c>
    </row>
    <row r="18" spans="1:4" x14ac:dyDescent="0.3">
      <c r="A18" s="1" t="s">
        <v>264</v>
      </c>
      <c r="B18">
        <v>100</v>
      </c>
      <c r="D18" s="1" t="s">
        <v>19</v>
      </c>
    </row>
    <row r="19" spans="1:4" x14ac:dyDescent="0.3">
      <c r="A19" t="s">
        <v>256</v>
      </c>
      <c r="C19">
        <v>1</v>
      </c>
      <c r="D19" s="1" t="s">
        <v>121</v>
      </c>
    </row>
    <row r="20" spans="1:4" x14ac:dyDescent="0.3">
      <c r="A20" s="1" t="s">
        <v>265</v>
      </c>
      <c r="B20">
        <v>100</v>
      </c>
      <c r="D20" s="1" t="s">
        <v>21</v>
      </c>
    </row>
    <row r="21" spans="1:4" x14ac:dyDescent="0.3">
      <c r="A21" t="s">
        <v>256</v>
      </c>
      <c r="C21">
        <v>2</v>
      </c>
      <c r="D21" s="1" t="s">
        <v>122</v>
      </c>
    </row>
    <row r="22" spans="1:4" x14ac:dyDescent="0.3">
      <c r="A22" s="1" t="s">
        <v>266</v>
      </c>
      <c r="B22">
        <v>100</v>
      </c>
      <c r="D22" s="1" t="s">
        <v>22</v>
      </c>
    </row>
    <row r="23" spans="1:4" x14ac:dyDescent="0.3">
      <c r="A23" t="s">
        <v>257</v>
      </c>
      <c r="C23">
        <v>2</v>
      </c>
      <c r="D23" s="1" t="s">
        <v>124</v>
      </c>
    </row>
    <row r="24" spans="1:4" x14ac:dyDescent="0.3">
      <c r="A24" t="s">
        <v>256</v>
      </c>
      <c r="C24">
        <v>2</v>
      </c>
      <c r="D24" s="1" t="s">
        <v>125</v>
      </c>
    </row>
    <row r="25" spans="1:4" x14ac:dyDescent="0.3">
      <c r="A25" s="1" t="s">
        <v>267</v>
      </c>
      <c r="B25">
        <v>100</v>
      </c>
      <c r="D25" s="1" t="s">
        <v>23</v>
      </c>
    </row>
    <row r="26" spans="1:4" x14ac:dyDescent="0.3">
      <c r="A26" t="s">
        <v>256</v>
      </c>
      <c r="C26">
        <v>2</v>
      </c>
      <c r="D26" s="1" t="s">
        <v>126</v>
      </c>
    </row>
    <row r="27" spans="1:4" x14ac:dyDescent="0.3">
      <c r="A27" s="1" t="s">
        <v>268</v>
      </c>
      <c r="B27">
        <v>100</v>
      </c>
      <c r="D27" s="1" t="s">
        <v>24</v>
      </c>
    </row>
    <row r="28" spans="1:4" x14ac:dyDescent="0.3">
      <c r="A28" t="s">
        <v>256</v>
      </c>
      <c r="C28">
        <v>2</v>
      </c>
      <c r="D28" s="1" t="s">
        <v>127</v>
      </c>
    </row>
    <row r="29" spans="1:4" x14ac:dyDescent="0.3">
      <c r="A29" s="1" t="s">
        <v>269</v>
      </c>
      <c r="B29">
        <v>100</v>
      </c>
      <c r="D29" s="1" t="s">
        <v>25</v>
      </c>
    </row>
    <row r="30" spans="1:4" x14ac:dyDescent="0.3">
      <c r="A30" t="s">
        <v>256</v>
      </c>
      <c r="C30">
        <v>3</v>
      </c>
      <c r="D30" s="1" t="s">
        <v>128</v>
      </c>
    </row>
    <row r="31" spans="1:4" x14ac:dyDescent="0.3">
      <c r="A31" s="1" t="s">
        <v>270</v>
      </c>
      <c r="B31">
        <v>100</v>
      </c>
      <c r="D31" s="1" t="s">
        <v>26</v>
      </c>
    </row>
    <row r="32" spans="1:4" x14ac:dyDescent="0.3">
      <c r="A32" t="s">
        <v>271</v>
      </c>
      <c r="C32">
        <v>2</v>
      </c>
      <c r="D32" s="1" t="s">
        <v>129</v>
      </c>
    </row>
    <row r="33" spans="1:4" x14ac:dyDescent="0.3">
      <c r="A33" t="s">
        <v>272</v>
      </c>
      <c r="C33">
        <v>2</v>
      </c>
      <c r="D33" s="1" t="s">
        <v>130</v>
      </c>
    </row>
    <row r="34" spans="1:4" x14ac:dyDescent="0.3">
      <c r="A34" s="1" t="s">
        <v>273</v>
      </c>
      <c r="B34">
        <v>100</v>
      </c>
      <c r="D34" s="1" t="s">
        <v>27</v>
      </c>
    </row>
    <row r="35" spans="1:4" x14ac:dyDescent="0.3">
      <c r="A35" t="s">
        <v>271</v>
      </c>
      <c r="C35">
        <v>4</v>
      </c>
      <c r="D35" s="1" t="s">
        <v>131</v>
      </c>
    </row>
    <row r="36" spans="1:4" x14ac:dyDescent="0.3">
      <c r="A36" t="s">
        <v>272</v>
      </c>
      <c r="C36">
        <v>4</v>
      </c>
      <c r="D36" s="1" t="s">
        <v>132</v>
      </c>
    </row>
    <row r="37" spans="1:4" x14ac:dyDescent="0.3">
      <c r="A37" s="1" t="s">
        <v>274</v>
      </c>
      <c r="B37">
        <v>100</v>
      </c>
      <c r="D37" s="1" t="s">
        <v>28</v>
      </c>
    </row>
    <row r="38" spans="1:4" x14ac:dyDescent="0.3">
      <c r="A38" t="s">
        <v>275</v>
      </c>
      <c r="C38">
        <v>3</v>
      </c>
      <c r="D38" s="1" t="s">
        <v>133</v>
      </c>
    </row>
    <row r="39" spans="1:4" x14ac:dyDescent="0.3">
      <c r="A39" s="1" t="s">
        <v>276</v>
      </c>
      <c r="B39">
        <v>100</v>
      </c>
      <c r="D39" s="1" t="s">
        <v>29</v>
      </c>
    </row>
    <row r="40" spans="1:4" x14ac:dyDescent="0.3">
      <c r="A40" t="s">
        <v>257</v>
      </c>
      <c r="C40">
        <v>5</v>
      </c>
      <c r="D40" s="1" t="s">
        <v>134</v>
      </c>
    </row>
    <row r="41" spans="1:4" x14ac:dyDescent="0.3">
      <c r="A41" t="s">
        <v>277</v>
      </c>
      <c r="C41">
        <v>5</v>
      </c>
      <c r="D41" s="1" t="s">
        <v>135</v>
      </c>
    </row>
    <row r="42" spans="1:4" x14ac:dyDescent="0.3">
      <c r="A42" s="1" t="s">
        <v>278</v>
      </c>
      <c r="B42">
        <v>100</v>
      </c>
      <c r="D42" s="1" t="s">
        <v>30</v>
      </c>
    </row>
    <row r="43" spans="1:4" x14ac:dyDescent="0.3">
      <c r="A43" t="s">
        <v>257</v>
      </c>
      <c r="C43">
        <v>4</v>
      </c>
      <c r="D43" s="1" t="s">
        <v>136</v>
      </c>
    </row>
    <row r="44" spans="1:4" x14ac:dyDescent="0.3">
      <c r="A44" t="s">
        <v>256</v>
      </c>
      <c r="C44">
        <v>4</v>
      </c>
      <c r="D44" s="1" t="s">
        <v>137</v>
      </c>
    </row>
    <row r="45" spans="1:4" x14ac:dyDescent="0.3">
      <c r="A45" s="1" t="s">
        <v>279</v>
      </c>
      <c r="B45">
        <v>100</v>
      </c>
      <c r="D45" s="1" t="s">
        <v>31</v>
      </c>
    </row>
    <row r="46" spans="1:4" x14ac:dyDescent="0.3">
      <c r="A46" t="s">
        <v>257</v>
      </c>
      <c r="C46">
        <v>4</v>
      </c>
      <c r="D46" s="1" t="s">
        <v>138</v>
      </c>
    </row>
    <row r="47" spans="1:4" x14ac:dyDescent="0.3">
      <c r="A47" t="s">
        <v>256</v>
      </c>
      <c r="C47">
        <v>4</v>
      </c>
      <c r="D47" s="1" t="s">
        <v>139</v>
      </c>
    </row>
    <row r="48" spans="1:4" x14ac:dyDescent="0.3">
      <c r="A48" s="1" t="s">
        <v>280</v>
      </c>
      <c r="B48">
        <v>100</v>
      </c>
      <c r="D48" s="1" t="s">
        <v>32</v>
      </c>
    </row>
    <row r="49" spans="1:4" x14ac:dyDescent="0.3">
      <c r="A49" t="s">
        <v>257</v>
      </c>
      <c r="C49">
        <v>4</v>
      </c>
      <c r="D49" s="1" t="s">
        <v>140</v>
      </c>
    </row>
    <row r="50" spans="1:4" x14ac:dyDescent="0.3">
      <c r="A50" t="s">
        <v>256</v>
      </c>
      <c r="C50">
        <v>4</v>
      </c>
      <c r="D50" s="1" t="s">
        <v>141</v>
      </c>
    </row>
    <row r="51" spans="1:4" x14ac:dyDescent="0.3">
      <c r="A51" s="1" t="s">
        <v>281</v>
      </c>
      <c r="B51">
        <v>100</v>
      </c>
      <c r="D51" s="1" t="s">
        <v>33</v>
      </c>
    </row>
    <row r="52" spans="1:4" x14ac:dyDescent="0.3">
      <c r="A52" t="s">
        <v>257</v>
      </c>
      <c r="C52">
        <v>4</v>
      </c>
      <c r="D52" s="1" t="s">
        <v>142</v>
      </c>
    </row>
    <row r="53" spans="1:4" x14ac:dyDescent="0.3">
      <c r="A53" t="s">
        <v>256</v>
      </c>
      <c r="C53">
        <v>4</v>
      </c>
      <c r="D53" s="1" t="s">
        <v>143</v>
      </c>
    </row>
    <row r="54" spans="1:4" x14ac:dyDescent="0.3">
      <c r="A54" s="1" t="s">
        <v>282</v>
      </c>
      <c r="B54">
        <v>100</v>
      </c>
      <c r="D54" s="1" t="s">
        <v>34</v>
      </c>
    </row>
    <row r="55" spans="1:4" x14ac:dyDescent="0.3">
      <c r="A55" t="s">
        <v>283</v>
      </c>
      <c r="C55">
        <v>3</v>
      </c>
      <c r="D55" s="1" t="s">
        <v>144</v>
      </c>
    </row>
    <row r="56" spans="1:4" x14ac:dyDescent="0.3">
      <c r="A56" s="1" t="s">
        <v>284</v>
      </c>
      <c r="B56">
        <v>100</v>
      </c>
      <c r="D56" s="1" t="s">
        <v>35</v>
      </c>
    </row>
    <row r="57" spans="1:4" x14ac:dyDescent="0.3">
      <c r="A57" t="s">
        <v>283</v>
      </c>
      <c r="C57">
        <v>3</v>
      </c>
      <c r="D57" s="1" t="s">
        <v>145</v>
      </c>
    </row>
    <row r="58" spans="1:4" x14ac:dyDescent="0.3">
      <c r="A58" s="1" t="s">
        <v>285</v>
      </c>
      <c r="B58">
        <v>100</v>
      </c>
      <c r="D58" s="1" t="s">
        <v>36</v>
      </c>
    </row>
    <row r="59" spans="1:4" x14ac:dyDescent="0.3">
      <c r="A59" t="s">
        <v>283</v>
      </c>
      <c r="C59">
        <v>4</v>
      </c>
      <c r="D59" s="1" t="s">
        <v>146</v>
      </c>
    </row>
    <row r="60" spans="1:4" x14ac:dyDescent="0.3">
      <c r="A60" s="1" t="s">
        <v>286</v>
      </c>
      <c r="B60">
        <v>100</v>
      </c>
      <c r="D60" s="1" t="s">
        <v>37</v>
      </c>
    </row>
    <row r="61" spans="1:4" x14ac:dyDescent="0.3">
      <c r="A61" t="s">
        <v>257</v>
      </c>
      <c r="C61">
        <v>4</v>
      </c>
      <c r="D61" s="1" t="s">
        <v>147</v>
      </c>
    </row>
    <row r="62" spans="1:4" x14ac:dyDescent="0.3">
      <c r="A62" s="1" t="s">
        <v>287</v>
      </c>
      <c r="B62">
        <v>100</v>
      </c>
      <c r="D62" s="1" t="s">
        <v>38</v>
      </c>
    </row>
    <row r="63" spans="1:4" x14ac:dyDescent="0.3">
      <c r="A63" t="s">
        <v>288</v>
      </c>
      <c r="C63">
        <v>3</v>
      </c>
      <c r="D63" s="1" t="s">
        <v>150</v>
      </c>
    </row>
    <row r="64" spans="1:4" x14ac:dyDescent="0.3">
      <c r="A64" t="s">
        <v>271</v>
      </c>
      <c r="C64">
        <v>2</v>
      </c>
      <c r="D64" s="1" t="s">
        <v>151</v>
      </c>
    </row>
    <row r="65" spans="1:4" x14ac:dyDescent="0.3">
      <c r="A65" t="s">
        <v>257</v>
      </c>
      <c r="C65">
        <v>2</v>
      </c>
      <c r="D65" s="1" t="s">
        <v>152</v>
      </c>
    </row>
    <row r="66" spans="1:4" x14ac:dyDescent="0.3">
      <c r="A66" s="1" t="s">
        <v>289</v>
      </c>
      <c r="B66">
        <v>100</v>
      </c>
      <c r="D66" s="1" t="s">
        <v>39</v>
      </c>
    </row>
    <row r="67" spans="1:4" x14ac:dyDescent="0.3">
      <c r="A67" s="1" t="s">
        <v>290</v>
      </c>
      <c r="B67">
        <v>100</v>
      </c>
      <c r="D67" s="1" t="s">
        <v>40</v>
      </c>
    </row>
    <row r="68" spans="1:4" x14ac:dyDescent="0.3">
      <c r="A68" s="1" t="s">
        <v>291</v>
      </c>
      <c r="B68">
        <v>100</v>
      </c>
      <c r="D68" s="1" t="s">
        <v>41</v>
      </c>
    </row>
    <row r="69" spans="1:4" x14ac:dyDescent="0.3">
      <c r="A69" s="1" t="s">
        <v>292</v>
      </c>
      <c r="B69">
        <v>100</v>
      </c>
      <c r="D69" s="1" t="s">
        <v>44</v>
      </c>
    </row>
    <row r="70" spans="1:4" x14ac:dyDescent="0.3">
      <c r="A70" t="s">
        <v>293</v>
      </c>
      <c r="C70">
        <v>2</v>
      </c>
      <c r="D70" s="1" t="s">
        <v>153</v>
      </c>
    </row>
    <row r="71" spans="1:4" x14ac:dyDescent="0.3">
      <c r="A71" t="s">
        <v>257</v>
      </c>
      <c r="C71">
        <v>2</v>
      </c>
      <c r="D71" s="1" t="s">
        <v>154</v>
      </c>
    </row>
    <row r="72" spans="1:4" x14ac:dyDescent="0.3">
      <c r="A72" s="1" t="s">
        <v>294</v>
      </c>
      <c r="B72">
        <v>100</v>
      </c>
      <c r="D72" s="1" t="s">
        <v>45</v>
      </c>
    </row>
    <row r="73" spans="1:4" x14ac:dyDescent="0.3">
      <c r="A73" t="s">
        <v>283</v>
      </c>
      <c r="C73">
        <v>2</v>
      </c>
      <c r="D73" s="1" t="s">
        <v>155</v>
      </c>
    </row>
    <row r="74" spans="1:4" x14ac:dyDescent="0.3">
      <c r="A74" s="1" t="s">
        <v>295</v>
      </c>
      <c r="B74">
        <v>100</v>
      </c>
      <c r="D74" s="1" t="s">
        <v>46</v>
      </c>
    </row>
    <row r="75" spans="1:4" x14ac:dyDescent="0.3">
      <c r="A75" t="s">
        <v>257</v>
      </c>
      <c r="C75">
        <v>4</v>
      </c>
      <c r="D75" s="1" t="s">
        <v>156</v>
      </c>
    </row>
    <row r="76" spans="1:4" x14ac:dyDescent="0.3">
      <c r="A76" t="s">
        <v>256</v>
      </c>
      <c r="C76">
        <v>4</v>
      </c>
      <c r="D76" s="1" t="s">
        <v>157</v>
      </c>
    </row>
    <row r="77" spans="1:4" x14ac:dyDescent="0.3">
      <c r="A77" s="1" t="s">
        <v>296</v>
      </c>
      <c r="B77">
        <v>100</v>
      </c>
      <c r="D77" s="1" t="s">
        <v>47</v>
      </c>
    </row>
    <row r="78" spans="1:4" x14ac:dyDescent="0.3">
      <c r="A78" t="s">
        <v>257</v>
      </c>
      <c r="C78">
        <v>4</v>
      </c>
      <c r="D78" s="1" t="s">
        <v>158</v>
      </c>
    </row>
    <row r="79" spans="1:4" x14ac:dyDescent="0.3">
      <c r="A79" t="s">
        <v>256</v>
      </c>
      <c r="C79">
        <v>4</v>
      </c>
      <c r="D79" s="1" t="s">
        <v>159</v>
      </c>
    </row>
    <row r="80" spans="1:4" x14ac:dyDescent="0.3">
      <c r="A80" s="1" t="s">
        <v>297</v>
      </c>
      <c r="B80">
        <v>100</v>
      </c>
      <c r="D80" s="1" t="s">
        <v>48</v>
      </c>
    </row>
    <row r="81" spans="1:4" x14ac:dyDescent="0.3">
      <c r="A81" t="s">
        <v>283</v>
      </c>
      <c r="C81">
        <v>2</v>
      </c>
      <c r="D81" s="1" t="s">
        <v>160</v>
      </c>
    </row>
    <row r="82" spans="1:4" x14ac:dyDescent="0.3">
      <c r="A82" s="1" t="s">
        <v>298</v>
      </c>
      <c r="B82">
        <v>100</v>
      </c>
      <c r="D82" s="1" t="s">
        <v>49</v>
      </c>
    </row>
    <row r="83" spans="1:4" x14ac:dyDescent="0.3">
      <c r="A83" t="s">
        <v>256</v>
      </c>
      <c r="C83">
        <v>3</v>
      </c>
      <c r="D83" s="1" t="s">
        <v>161</v>
      </c>
    </row>
    <row r="84" spans="1:4" x14ac:dyDescent="0.3">
      <c r="A84" s="1" t="s">
        <v>299</v>
      </c>
      <c r="B84">
        <v>100</v>
      </c>
      <c r="D84" s="1" t="s">
        <v>50</v>
      </c>
    </row>
    <row r="85" spans="1:4" x14ac:dyDescent="0.3">
      <c r="A85" t="s">
        <v>283</v>
      </c>
      <c r="C85">
        <v>2</v>
      </c>
      <c r="D85" s="1" t="s">
        <v>162</v>
      </c>
    </row>
    <row r="86" spans="1:4" x14ac:dyDescent="0.3">
      <c r="A86" s="1" t="s">
        <v>300</v>
      </c>
      <c r="B86">
        <v>100</v>
      </c>
      <c r="D86" s="1" t="s">
        <v>53</v>
      </c>
    </row>
    <row r="87" spans="1:4" x14ac:dyDescent="0.3">
      <c r="A87" t="s">
        <v>293</v>
      </c>
      <c r="C87">
        <v>2</v>
      </c>
      <c r="D87" s="1" t="s">
        <v>163</v>
      </c>
    </row>
    <row r="88" spans="1:4" x14ac:dyDescent="0.3">
      <c r="A88" t="s">
        <v>301</v>
      </c>
      <c r="C88">
        <v>2</v>
      </c>
      <c r="D88" s="1" t="s">
        <v>164</v>
      </c>
    </row>
    <row r="89" spans="1:4" x14ac:dyDescent="0.3">
      <c r="A89" s="1" t="s">
        <v>302</v>
      </c>
      <c r="B89">
        <v>100</v>
      </c>
      <c r="D89" s="1" t="s">
        <v>56</v>
      </c>
    </row>
    <row r="90" spans="1:4" x14ac:dyDescent="0.3">
      <c r="A90" t="s">
        <v>293</v>
      </c>
      <c r="C90">
        <v>2</v>
      </c>
      <c r="D90" s="1" t="s">
        <v>165</v>
      </c>
    </row>
    <row r="91" spans="1:4" x14ac:dyDescent="0.3">
      <c r="A91" s="1" t="s">
        <v>303</v>
      </c>
      <c r="B91">
        <v>100</v>
      </c>
      <c r="D91" s="1" t="s">
        <v>59</v>
      </c>
    </row>
    <row r="92" spans="1:4" x14ac:dyDescent="0.3">
      <c r="A92" t="s">
        <v>293</v>
      </c>
      <c r="C92">
        <v>2</v>
      </c>
      <c r="D92" s="1" t="s">
        <v>166</v>
      </c>
    </row>
    <row r="93" spans="1:4" x14ac:dyDescent="0.3">
      <c r="A93" t="s">
        <v>301</v>
      </c>
      <c r="C93">
        <v>2</v>
      </c>
      <c r="D93" s="1" t="s">
        <v>167</v>
      </c>
    </row>
    <row r="94" spans="1:4" x14ac:dyDescent="0.3">
      <c r="A94" s="1" t="s">
        <v>304</v>
      </c>
      <c r="B94">
        <v>100</v>
      </c>
      <c r="D94" s="1" t="s">
        <v>61</v>
      </c>
    </row>
    <row r="95" spans="1:4" x14ac:dyDescent="0.3">
      <c r="A95" t="s">
        <v>293</v>
      </c>
      <c r="C95">
        <v>2</v>
      </c>
      <c r="D95" s="1" t="s">
        <v>168</v>
      </c>
    </row>
    <row r="96" spans="1:4" x14ac:dyDescent="0.3">
      <c r="A96" s="1" t="s">
        <v>305</v>
      </c>
      <c r="B96">
        <v>100</v>
      </c>
      <c r="D96" s="1" t="s">
        <v>66</v>
      </c>
    </row>
    <row r="97" spans="1:4" x14ac:dyDescent="0.3">
      <c r="A97" t="s">
        <v>293</v>
      </c>
      <c r="C97">
        <v>2</v>
      </c>
      <c r="D97" s="1" t="s">
        <v>169</v>
      </c>
    </row>
    <row r="98" spans="1:4" x14ac:dyDescent="0.3">
      <c r="A98" t="s">
        <v>301</v>
      </c>
      <c r="C98">
        <v>2</v>
      </c>
      <c r="D98" s="1" t="s">
        <v>170</v>
      </c>
    </row>
    <row r="99" spans="1:4" x14ac:dyDescent="0.3">
      <c r="A99" s="1" t="s">
        <v>306</v>
      </c>
      <c r="B99">
        <v>100</v>
      </c>
      <c r="D99" s="1" t="s">
        <v>69</v>
      </c>
    </row>
    <row r="100" spans="1:4" x14ac:dyDescent="0.3">
      <c r="A100" t="s">
        <v>293</v>
      </c>
      <c r="C100">
        <v>2</v>
      </c>
      <c r="D100" s="1" t="s">
        <v>171</v>
      </c>
    </row>
    <row r="101" spans="1:4" x14ac:dyDescent="0.3">
      <c r="A101" t="s">
        <v>301</v>
      </c>
      <c r="C101">
        <v>2</v>
      </c>
      <c r="D101" s="1" t="s">
        <v>172</v>
      </c>
    </row>
    <row r="102" spans="1:4" x14ac:dyDescent="0.3">
      <c r="A102" s="1" t="s">
        <v>307</v>
      </c>
      <c r="B102">
        <v>100</v>
      </c>
      <c r="D102" s="1" t="s">
        <v>72</v>
      </c>
    </row>
    <row r="103" spans="1:4" x14ac:dyDescent="0.3">
      <c r="A103" t="s">
        <v>308</v>
      </c>
      <c r="C103">
        <v>2</v>
      </c>
      <c r="D103" s="1" t="s">
        <v>173</v>
      </c>
    </row>
    <row r="104" spans="1:4" x14ac:dyDescent="0.3">
      <c r="A104" t="s">
        <v>309</v>
      </c>
      <c r="C104">
        <v>2</v>
      </c>
      <c r="D104" s="1" t="s">
        <v>174</v>
      </c>
    </row>
    <row r="105" spans="1:4" x14ac:dyDescent="0.3">
      <c r="A105" s="1" t="s">
        <v>310</v>
      </c>
      <c r="B105">
        <v>100</v>
      </c>
      <c r="D105" s="1" t="s">
        <v>73</v>
      </c>
    </row>
    <row r="106" spans="1:4" x14ac:dyDescent="0.3">
      <c r="A106" t="s">
        <v>308</v>
      </c>
      <c r="C106">
        <v>2</v>
      </c>
      <c r="D106" s="1" t="s">
        <v>175</v>
      </c>
    </row>
    <row r="107" spans="1:4" x14ac:dyDescent="0.3">
      <c r="A107" t="s">
        <v>309</v>
      </c>
      <c r="C107">
        <v>2</v>
      </c>
      <c r="D107" s="1" t="s">
        <v>176</v>
      </c>
    </row>
    <row r="108" spans="1:4" x14ac:dyDescent="0.3">
      <c r="A108" s="1" t="s">
        <v>311</v>
      </c>
      <c r="B108">
        <v>100</v>
      </c>
      <c r="D108" s="1" t="s">
        <v>76</v>
      </c>
    </row>
    <row r="109" spans="1:4" x14ac:dyDescent="0.3">
      <c r="A109" t="s">
        <v>271</v>
      </c>
      <c r="C109">
        <v>2</v>
      </c>
      <c r="D109" s="1" t="s">
        <v>177</v>
      </c>
    </row>
    <row r="110" spans="1:4" x14ac:dyDescent="0.3">
      <c r="A110" t="s">
        <v>293</v>
      </c>
      <c r="C110">
        <v>2</v>
      </c>
      <c r="D110" s="1" t="s">
        <v>178</v>
      </c>
    </row>
    <row r="111" spans="1:4" x14ac:dyDescent="0.3">
      <c r="A111" s="1" t="s">
        <v>312</v>
      </c>
      <c r="B111">
        <v>100</v>
      </c>
      <c r="D111" s="1" t="s">
        <v>78</v>
      </c>
    </row>
    <row r="112" spans="1:4" x14ac:dyDescent="0.3">
      <c r="A112" t="s">
        <v>271</v>
      </c>
      <c r="C112">
        <v>2</v>
      </c>
      <c r="D112" s="1" t="s">
        <v>179</v>
      </c>
    </row>
    <row r="113" spans="1:4" x14ac:dyDescent="0.3">
      <c r="A113" t="s">
        <v>293</v>
      </c>
      <c r="C113">
        <v>2</v>
      </c>
      <c r="D113" s="1" t="s">
        <v>180</v>
      </c>
    </row>
    <row r="114" spans="1:4" x14ac:dyDescent="0.3">
      <c r="A114" s="1" t="s">
        <v>313</v>
      </c>
      <c r="B114">
        <v>100</v>
      </c>
      <c r="D114" s="1" t="s">
        <v>81</v>
      </c>
    </row>
    <row r="115" spans="1:4" x14ac:dyDescent="0.3">
      <c r="A115" t="s">
        <v>271</v>
      </c>
      <c r="C115">
        <v>2</v>
      </c>
      <c r="D115" s="1" t="s">
        <v>181</v>
      </c>
    </row>
    <row r="116" spans="1:4" x14ac:dyDescent="0.3">
      <c r="A116" t="s">
        <v>293</v>
      </c>
      <c r="C116">
        <v>2</v>
      </c>
      <c r="D116" s="1" t="s">
        <v>182</v>
      </c>
    </row>
    <row r="117" spans="1:4" x14ac:dyDescent="0.3">
      <c r="A117" s="1" t="s">
        <v>314</v>
      </c>
      <c r="B117">
        <v>100</v>
      </c>
      <c r="D117" s="1" t="s">
        <v>83</v>
      </c>
    </row>
    <row r="118" spans="1:4" x14ac:dyDescent="0.3">
      <c r="A118" t="s">
        <v>271</v>
      </c>
      <c r="C118">
        <v>2</v>
      </c>
      <c r="D118" s="1" t="s">
        <v>183</v>
      </c>
    </row>
    <row r="119" spans="1:4" x14ac:dyDescent="0.3">
      <c r="A119" t="s">
        <v>293</v>
      </c>
      <c r="C119">
        <v>2</v>
      </c>
      <c r="D119" s="1" t="s">
        <v>184</v>
      </c>
    </row>
    <row r="120" spans="1:4" x14ac:dyDescent="0.3">
      <c r="A120" s="1" t="s">
        <v>315</v>
      </c>
      <c r="B120">
        <v>100</v>
      </c>
      <c r="D120" s="1" t="s">
        <v>86</v>
      </c>
    </row>
    <row r="121" spans="1:4" x14ac:dyDescent="0.3">
      <c r="A121" t="s">
        <v>257</v>
      </c>
      <c r="C121">
        <v>2</v>
      </c>
      <c r="D121" s="1" t="s">
        <v>185</v>
      </c>
    </row>
    <row r="122" spans="1:4" x14ac:dyDescent="0.3">
      <c r="A122" t="s">
        <v>293</v>
      </c>
      <c r="C122">
        <v>2</v>
      </c>
      <c r="D122" s="1" t="s">
        <v>186</v>
      </c>
    </row>
    <row r="123" spans="1:4" x14ac:dyDescent="0.3">
      <c r="A123" s="1" t="s">
        <v>316</v>
      </c>
      <c r="B123">
        <v>100</v>
      </c>
      <c r="D123" s="1" t="s">
        <v>88</v>
      </c>
    </row>
    <row r="124" spans="1:4" x14ac:dyDescent="0.3">
      <c r="A124" t="s">
        <v>257</v>
      </c>
      <c r="C124">
        <v>2</v>
      </c>
      <c r="D124" s="1" t="s">
        <v>187</v>
      </c>
    </row>
    <row r="125" spans="1:4" x14ac:dyDescent="0.3">
      <c r="A125" t="s">
        <v>293</v>
      </c>
      <c r="C125">
        <v>2</v>
      </c>
      <c r="D125" s="1" t="s">
        <v>188</v>
      </c>
    </row>
    <row r="126" spans="1:4" x14ac:dyDescent="0.3">
      <c r="A126" s="1" t="s">
        <v>317</v>
      </c>
      <c r="B126">
        <v>100</v>
      </c>
      <c r="D126" s="1" t="s">
        <v>90</v>
      </c>
    </row>
    <row r="127" spans="1:4" x14ac:dyDescent="0.3">
      <c r="A127" t="s">
        <v>257</v>
      </c>
      <c r="C127">
        <v>2</v>
      </c>
      <c r="D127" s="1" t="s">
        <v>189</v>
      </c>
    </row>
    <row r="128" spans="1:4" x14ac:dyDescent="0.3">
      <c r="A128" t="s">
        <v>293</v>
      </c>
      <c r="C128">
        <v>2</v>
      </c>
      <c r="D128" s="1" t="s">
        <v>190</v>
      </c>
    </row>
    <row r="129" spans="1:4" x14ac:dyDescent="0.3">
      <c r="A129" s="1" t="s">
        <v>318</v>
      </c>
      <c r="B129">
        <v>100</v>
      </c>
      <c r="D129" s="1" t="s">
        <v>93</v>
      </c>
    </row>
    <row r="130" spans="1:4" x14ac:dyDescent="0.3">
      <c r="A130" t="s">
        <v>257</v>
      </c>
      <c r="C130">
        <v>2</v>
      </c>
      <c r="D130" s="1" t="s">
        <v>191</v>
      </c>
    </row>
    <row r="131" spans="1:4" x14ac:dyDescent="0.3">
      <c r="A131" t="s">
        <v>293</v>
      </c>
      <c r="C131">
        <v>2</v>
      </c>
      <c r="D131" s="1" t="s">
        <v>192</v>
      </c>
    </row>
    <row r="132" spans="1:4" x14ac:dyDescent="0.3">
      <c r="A132" s="1" t="s">
        <v>319</v>
      </c>
      <c r="B132">
        <v>100</v>
      </c>
      <c r="D132" s="1" t="s">
        <v>95</v>
      </c>
    </row>
    <row r="133" spans="1:4" x14ac:dyDescent="0.3">
      <c r="A133" t="s">
        <v>257</v>
      </c>
      <c r="C133">
        <v>2</v>
      </c>
      <c r="D133" s="1" t="s">
        <v>193</v>
      </c>
    </row>
    <row r="134" spans="1:4" x14ac:dyDescent="0.3">
      <c r="A134" t="s">
        <v>293</v>
      </c>
      <c r="C134">
        <v>2</v>
      </c>
      <c r="D134" s="1" t="s">
        <v>194</v>
      </c>
    </row>
    <row r="135" spans="1:4" x14ac:dyDescent="0.3">
      <c r="A135" s="1" t="s">
        <v>320</v>
      </c>
      <c r="B135">
        <v>100</v>
      </c>
      <c r="D135" s="1" t="s">
        <v>97</v>
      </c>
    </row>
    <row r="136" spans="1:4" x14ac:dyDescent="0.3">
      <c r="A136" t="s">
        <v>257</v>
      </c>
      <c r="C136">
        <v>2</v>
      </c>
      <c r="D136" s="1" t="s">
        <v>195</v>
      </c>
    </row>
    <row r="137" spans="1:4" x14ac:dyDescent="0.3">
      <c r="A137" t="s">
        <v>293</v>
      </c>
      <c r="C137">
        <v>2</v>
      </c>
      <c r="D137" s="1" t="s">
        <v>196</v>
      </c>
    </row>
    <row r="138" spans="1:4" x14ac:dyDescent="0.3">
      <c r="A138" s="1" t="s">
        <v>321</v>
      </c>
      <c r="B138">
        <v>100</v>
      </c>
      <c r="D138" s="1" t="s">
        <v>100</v>
      </c>
    </row>
    <row r="139" spans="1:4" x14ac:dyDescent="0.3">
      <c r="A139" t="s">
        <v>256</v>
      </c>
      <c r="C139">
        <v>2</v>
      </c>
      <c r="D139" s="1" t="s">
        <v>197</v>
      </c>
    </row>
    <row r="140" spans="1:4" x14ac:dyDescent="0.3">
      <c r="A140" s="1" t="s">
        <v>322</v>
      </c>
      <c r="B140">
        <v>100</v>
      </c>
      <c r="D140" s="1" t="s">
        <v>101</v>
      </c>
    </row>
    <row r="141" spans="1:4" x14ac:dyDescent="0.3">
      <c r="A141" t="s">
        <v>256</v>
      </c>
      <c r="C141">
        <v>2</v>
      </c>
      <c r="D141" s="1" t="s">
        <v>198</v>
      </c>
    </row>
    <row r="142" spans="1:4" x14ac:dyDescent="0.3">
      <c r="A142" s="1" t="s">
        <v>323</v>
      </c>
      <c r="B142">
        <v>100</v>
      </c>
      <c r="D142" s="1" t="s">
        <v>199</v>
      </c>
    </row>
    <row r="143" spans="1:4" x14ac:dyDescent="0.3">
      <c r="A143" t="s">
        <v>324</v>
      </c>
      <c r="C143">
        <v>0</v>
      </c>
      <c r="D143" s="1" t="s">
        <v>201</v>
      </c>
    </row>
    <row r="144" spans="1:4" x14ac:dyDescent="0.3">
      <c r="A144" s="1" t="s">
        <v>325</v>
      </c>
      <c r="B144">
        <v>100</v>
      </c>
      <c r="D144" s="1" t="s">
        <v>112</v>
      </c>
    </row>
    <row r="145" spans="1:4" x14ac:dyDescent="0.3">
      <c r="A145" t="s">
        <v>326</v>
      </c>
      <c r="C145">
        <v>0</v>
      </c>
      <c r="D145" s="1" t="s">
        <v>202</v>
      </c>
    </row>
    <row r="146" spans="1:4" x14ac:dyDescent="0.3">
      <c r="A146" s="1" t="s">
        <v>327</v>
      </c>
      <c r="B146">
        <v>100</v>
      </c>
      <c r="D146" s="1" t="s">
        <v>113</v>
      </c>
    </row>
    <row r="147" spans="1:4" x14ac:dyDescent="0.3">
      <c r="A147" t="s">
        <v>328</v>
      </c>
      <c r="C147">
        <v>0</v>
      </c>
      <c r="D147" s="1" t="s">
        <v>203</v>
      </c>
    </row>
    <row r="148" spans="1:4" x14ac:dyDescent="0.3">
      <c r="A148" s="1" t="s">
        <v>329</v>
      </c>
      <c r="B148">
        <v>100</v>
      </c>
      <c r="D148" s="1" t="s">
        <v>118</v>
      </c>
    </row>
    <row r="149" spans="1:4" x14ac:dyDescent="0.3">
      <c r="A149" t="s">
        <v>330</v>
      </c>
      <c r="C149">
        <v>2</v>
      </c>
      <c r="D149" s="1" t="s">
        <v>204</v>
      </c>
    </row>
    <row r="150" spans="1:4" x14ac:dyDescent="0.3">
      <c r="A150" t="s">
        <v>257</v>
      </c>
      <c r="C150">
        <v>1</v>
      </c>
      <c r="D150" s="1" t="s">
        <v>205</v>
      </c>
    </row>
    <row r="151" spans="1:4" x14ac:dyDescent="0.3">
      <c r="A151" s="1" t="s">
        <v>331</v>
      </c>
      <c r="B151">
        <v>100</v>
      </c>
      <c r="D151" s="1" t="s">
        <v>119</v>
      </c>
    </row>
    <row r="152" spans="1:4" x14ac:dyDescent="0.3">
      <c r="A152" t="s">
        <v>257</v>
      </c>
      <c r="C152">
        <v>1</v>
      </c>
      <c r="D152" s="1" t="s">
        <v>206</v>
      </c>
    </row>
    <row r="153" spans="1:4" x14ac:dyDescent="0.3">
      <c r="A153" s="1" t="s">
        <v>332</v>
      </c>
      <c r="B153">
        <v>100</v>
      </c>
      <c r="D153" s="1" t="s">
        <v>120</v>
      </c>
    </row>
    <row r="154" spans="1:4" x14ac:dyDescent="0.3">
      <c r="A154" s="1" t="s">
        <v>333</v>
      </c>
      <c r="B154">
        <v>100</v>
      </c>
      <c r="D154" s="1" t="s">
        <v>207</v>
      </c>
    </row>
    <row r="155" spans="1:4" x14ac:dyDescent="0.3">
      <c r="A155" s="1" t="s">
        <v>334</v>
      </c>
      <c r="B155">
        <v>100</v>
      </c>
      <c r="D155" s="1" t="s">
        <v>208</v>
      </c>
    </row>
    <row r="156" spans="1:4" x14ac:dyDescent="0.3">
      <c r="A156" t="s">
        <v>335</v>
      </c>
      <c r="C156">
        <v>1</v>
      </c>
      <c r="D156" s="1" t="s">
        <v>209</v>
      </c>
    </row>
    <row r="157" spans="1:4" x14ac:dyDescent="0.3">
      <c r="A157" t="s">
        <v>257</v>
      </c>
      <c r="C157">
        <v>2</v>
      </c>
      <c r="D157" s="1" t="s">
        <v>210</v>
      </c>
    </row>
    <row r="158" spans="1:4" x14ac:dyDescent="0.3">
      <c r="A158" s="1" t="s">
        <v>336</v>
      </c>
      <c r="B158">
        <v>100</v>
      </c>
      <c r="D158" s="1" t="s">
        <v>123</v>
      </c>
    </row>
    <row r="159" spans="1:4" x14ac:dyDescent="0.3">
      <c r="A159" t="s">
        <v>326</v>
      </c>
      <c r="C159">
        <v>0</v>
      </c>
      <c r="D159" s="1" t="s">
        <v>211</v>
      </c>
    </row>
    <row r="160" spans="1:4" x14ac:dyDescent="0.3">
      <c r="A160" s="1" t="s">
        <v>337</v>
      </c>
      <c r="B160">
        <v>100</v>
      </c>
      <c r="D160" s="1" t="s">
        <v>212</v>
      </c>
    </row>
    <row r="161" spans="1:4" x14ac:dyDescent="0.3">
      <c r="A161" t="s">
        <v>326</v>
      </c>
      <c r="C161">
        <v>0</v>
      </c>
      <c r="D161" s="1" t="s">
        <v>213</v>
      </c>
    </row>
    <row r="162" spans="1:4" x14ac:dyDescent="0.3">
      <c r="A162" s="1" t="s">
        <v>338</v>
      </c>
      <c r="B162">
        <v>100</v>
      </c>
      <c r="D162" s="1" t="s">
        <v>148</v>
      </c>
    </row>
    <row r="163" spans="1:4" x14ac:dyDescent="0.3">
      <c r="A163" t="s">
        <v>326</v>
      </c>
      <c r="C163">
        <v>0</v>
      </c>
      <c r="D163" s="1" t="s">
        <v>214</v>
      </c>
    </row>
    <row r="164" spans="1:4" x14ac:dyDescent="0.3">
      <c r="A164" s="1" t="s">
        <v>339</v>
      </c>
      <c r="B164">
        <v>100</v>
      </c>
      <c r="D164" s="1" t="s">
        <v>149</v>
      </c>
    </row>
    <row r="165" spans="1:4" x14ac:dyDescent="0.3">
      <c r="A165" t="s">
        <v>328</v>
      </c>
      <c r="C165">
        <v>0</v>
      </c>
      <c r="D165" s="1" t="s">
        <v>215</v>
      </c>
    </row>
    <row r="166" spans="1:4" x14ac:dyDescent="0.3">
      <c r="A166" s="1" t="s">
        <v>340</v>
      </c>
      <c r="B166">
        <v>100</v>
      </c>
      <c r="D166" s="1" t="s">
        <v>216</v>
      </c>
    </row>
    <row r="167" spans="1:4" x14ac:dyDescent="0.3">
      <c r="A167" t="s">
        <v>328</v>
      </c>
      <c r="C167">
        <v>0</v>
      </c>
      <c r="D167" s="1" t="s">
        <v>217</v>
      </c>
    </row>
    <row r="168" spans="1:4" x14ac:dyDescent="0.3">
      <c r="A168" s="1" t="s">
        <v>341</v>
      </c>
      <c r="B168">
        <v>100</v>
      </c>
      <c r="D168" s="1" t="s">
        <v>218</v>
      </c>
    </row>
    <row r="169" spans="1:4" x14ac:dyDescent="0.3">
      <c r="A169" s="1" t="s">
        <v>342</v>
      </c>
      <c r="B169">
        <v>100</v>
      </c>
      <c r="D169" s="1" t="s">
        <v>219</v>
      </c>
    </row>
    <row r="170" spans="1:4" x14ac:dyDescent="0.3">
      <c r="A170" t="s">
        <v>326</v>
      </c>
      <c r="C170">
        <v>0</v>
      </c>
      <c r="D170" s="1" t="s">
        <v>220</v>
      </c>
    </row>
    <row r="171" spans="1:4" x14ac:dyDescent="0.3">
      <c r="A171" s="1" t="s">
        <v>343</v>
      </c>
      <c r="B171">
        <v>100</v>
      </c>
      <c r="D171" s="1" t="s">
        <v>221</v>
      </c>
    </row>
    <row r="172" spans="1:4" x14ac:dyDescent="0.3">
      <c r="A172" t="s">
        <v>326</v>
      </c>
      <c r="C172">
        <v>0</v>
      </c>
      <c r="D172" s="1" t="s">
        <v>222</v>
      </c>
    </row>
    <row r="173" spans="1:4" x14ac:dyDescent="0.3">
      <c r="A173" s="1" t="s">
        <v>344</v>
      </c>
      <c r="B173">
        <v>100</v>
      </c>
      <c r="D173" s="1" t="s">
        <v>223</v>
      </c>
    </row>
    <row r="174" spans="1:4" x14ac:dyDescent="0.3">
      <c r="A174" t="s">
        <v>324</v>
      </c>
      <c r="C174">
        <v>0</v>
      </c>
      <c r="D174" s="1" t="s">
        <v>224</v>
      </c>
    </row>
    <row r="175" spans="1:4" x14ac:dyDescent="0.3">
      <c r="A175" s="1" t="s">
        <v>345</v>
      </c>
      <c r="B175">
        <v>100</v>
      </c>
      <c r="D175" s="1" t="s">
        <v>225</v>
      </c>
    </row>
    <row r="176" spans="1:4" x14ac:dyDescent="0.3">
      <c r="A176" t="s">
        <v>326</v>
      </c>
      <c r="C176">
        <v>0</v>
      </c>
      <c r="D176" s="1" t="s">
        <v>226</v>
      </c>
    </row>
    <row r="177" spans="1:4" x14ac:dyDescent="0.3">
      <c r="A177" s="1" t="s">
        <v>346</v>
      </c>
      <c r="B177">
        <v>100</v>
      </c>
      <c r="D177" s="1" t="s">
        <v>227</v>
      </c>
    </row>
    <row r="178" spans="1:4" x14ac:dyDescent="0.3">
      <c r="A178" t="s">
        <v>326</v>
      </c>
      <c r="C178">
        <v>0</v>
      </c>
      <c r="D178" s="1" t="s">
        <v>228</v>
      </c>
    </row>
    <row r="179" spans="1:4" x14ac:dyDescent="0.3">
      <c r="A179" s="1" t="s">
        <v>347</v>
      </c>
      <c r="B179">
        <v>100</v>
      </c>
      <c r="D179" s="1" t="s">
        <v>229</v>
      </c>
    </row>
    <row r="180" spans="1:4" x14ac:dyDescent="0.3">
      <c r="A180" t="s">
        <v>326</v>
      </c>
      <c r="C180">
        <v>0</v>
      </c>
      <c r="D180" s="1" t="s">
        <v>230</v>
      </c>
    </row>
    <row r="181" spans="1:4" x14ac:dyDescent="0.3">
      <c r="A181" s="1" t="s">
        <v>348</v>
      </c>
      <c r="B181">
        <v>100</v>
      </c>
      <c r="D181" s="1" t="s">
        <v>231</v>
      </c>
    </row>
    <row r="182" spans="1:4" x14ac:dyDescent="0.3">
      <c r="A182" t="s">
        <v>326</v>
      </c>
      <c r="C182">
        <v>0</v>
      </c>
      <c r="D182" s="1" t="s">
        <v>232</v>
      </c>
    </row>
    <row r="183" spans="1:4" x14ac:dyDescent="0.3">
      <c r="A183" s="1" t="s">
        <v>349</v>
      </c>
      <c r="B183">
        <v>100</v>
      </c>
      <c r="D183" s="1" t="s">
        <v>233</v>
      </c>
    </row>
    <row r="184" spans="1:4" x14ac:dyDescent="0.3">
      <c r="A184" t="s">
        <v>324</v>
      </c>
      <c r="C184">
        <v>0</v>
      </c>
      <c r="D184" s="1" t="s">
        <v>234</v>
      </c>
    </row>
    <row r="185" spans="1:4" x14ac:dyDescent="0.3">
      <c r="A185" s="1" t="s">
        <v>350</v>
      </c>
      <c r="B185">
        <v>100</v>
      </c>
      <c r="D185" s="1" t="s">
        <v>235</v>
      </c>
    </row>
    <row r="186" spans="1:4" x14ac:dyDescent="0.3">
      <c r="A186" t="s">
        <v>326</v>
      </c>
      <c r="C186">
        <v>0</v>
      </c>
      <c r="D186" s="1" t="s">
        <v>236</v>
      </c>
    </row>
    <row r="187" spans="1:4" x14ac:dyDescent="0.3">
      <c r="A187" s="1" t="s">
        <v>351</v>
      </c>
      <c r="B187">
        <v>100</v>
      </c>
      <c r="D187" s="1" t="s">
        <v>237</v>
      </c>
    </row>
    <row r="188" spans="1:4" x14ac:dyDescent="0.3">
      <c r="A188" t="s">
        <v>328</v>
      </c>
      <c r="C188">
        <v>0</v>
      </c>
      <c r="D188" s="1" t="s">
        <v>238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10529-067E-4BAF-8FF0-0C66EE219449}">
  <dimension ref="A1:M43"/>
  <sheetViews>
    <sheetView workbookViewId="0"/>
  </sheetViews>
  <sheetFormatPr defaultRowHeight="16.5" x14ac:dyDescent="0.3"/>
  <sheetData>
    <row r="1" spans="1:7" x14ac:dyDescent="0.3">
      <c r="A1" t="s">
        <v>357</v>
      </c>
    </row>
    <row r="2" spans="1:7" x14ac:dyDescent="0.3">
      <c r="A2" s="1" t="s">
        <v>358</v>
      </c>
      <c r="B2" t="s">
        <v>359</v>
      </c>
      <c r="C2" s="1" t="s">
        <v>360</v>
      </c>
      <c r="D2" t="s">
        <v>11</v>
      </c>
    </row>
    <row r="3" spans="1:7" x14ac:dyDescent="0.3">
      <c r="A3" s="1" t="s">
        <v>361</v>
      </c>
      <c r="B3" t="s">
        <v>362</v>
      </c>
    </row>
    <row r="4" spans="1:7" x14ac:dyDescent="0.3">
      <c r="A4" s="1" t="s">
        <v>363</v>
      </c>
      <c r="B4">
        <v>5</v>
      </c>
    </row>
    <row r="5" spans="1:7" x14ac:dyDescent="0.3">
      <c r="A5" s="1" t="s">
        <v>364</v>
      </c>
      <c r="B5">
        <v>5</v>
      </c>
    </row>
    <row r="6" spans="1:7" x14ac:dyDescent="0.3">
      <c r="A6" s="1" t="s">
        <v>365</v>
      </c>
      <c r="B6" t="s">
        <v>366</v>
      </c>
    </row>
    <row r="7" spans="1:7" x14ac:dyDescent="0.3">
      <c r="A7" s="1" t="s">
        <v>367</v>
      </c>
      <c r="B7" t="s">
        <v>241</v>
      </c>
      <c r="C7">
        <v>1</v>
      </c>
    </row>
    <row r="8" spans="1:7" x14ac:dyDescent="0.3">
      <c r="A8" s="1" t="s">
        <v>368</v>
      </c>
      <c r="B8" t="s">
        <v>241</v>
      </c>
      <c r="C8">
        <v>2</v>
      </c>
    </row>
    <row r="9" spans="1:7" x14ac:dyDescent="0.3">
      <c r="A9" s="1" t="s">
        <v>369</v>
      </c>
      <c r="B9" t="s">
        <v>242</v>
      </c>
      <c r="C9" t="s">
        <v>244</v>
      </c>
      <c r="D9" t="s">
        <v>245</v>
      </c>
      <c r="E9" t="s">
        <v>246</v>
      </c>
      <c r="F9" t="s">
        <v>247</v>
      </c>
      <c r="G9" t="s">
        <v>370</v>
      </c>
    </row>
    <row r="10" spans="1:7" x14ac:dyDescent="0.3">
      <c r="A10" s="1" t="s">
        <v>371</v>
      </c>
      <c r="B10">
        <v>1071.0999999999999</v>
      </c>
      <c r="C10">
        <v>0</v>
      </c>
      <c r="D10">
        <v>0</v>
      </c>
    </row>
    <row r="11" spans="1:7" x14ac:dyDescent="0.3">
      <c r="A11" s="1" t="s">
        <v>372</v>
      </c>
      <c r="B11" t="s">
        <v>373</v>
      </c>
      <c r="C11">
        <v>4</v>
      </c>
    </row>
    <row r="12" spans="1:7" x14ac:dyDescent="0.3">
      <c r="A12" s="1" t="s">
        <v>374</v>
      </c>
      <c r="B12" t="s">
        <v>373</v>
      </c>
      <c r="C12">
        <v>4</v>
      </c>
    </row>
    <row r="13" spans="1:7" x14ac:dyDescent="0.3">
      <c r="A13" s="1" t="s">
        <v>375</v>
      </c>
      <c r="B13" t="s">
        <v>373</v>
      </c>
      <c r="C13">
        <v>3</v>
      </c>
    </row>
    <row r="14" spans="1:7" x14ac:dyDescent="0.3">
      <c r="A14" s="1" t="s">
        <v>376</v>
      </c>
      <c r="B14" t="s">
        <v>241</v>
      </c>
      <c r="C14">
        <v>5</v>
      </c>
    </row>
    <row r="15" spans="1:7" x14ac:dyDescent="0.3">
      <c r="A15" s="1" t="s">
        <v>377</v>
      </c>
      <c r="B15" t="s">
        <v>200</v>
      </c>
      <c r="C15" t="s">
        <v>378</v>
      </c>
      <c r="D15" t="s">
        <v>378</v>
      </c>
      <c r="E15" t="s">
        <v>378</v>
      </c>
      <c r="F15">
        <v>1</v>
      </c>
    </row>
    <row r="16" spans="1:7" x14ac:dyDescent="0.3">
      <c r="A16" s="1" t="s">
        <v>379</v>
      </c>
      <c r="B16">
        <v>1.1100000000000001</v>
      </c>
      <c r="C16">
        <v>1.1200000000000001</v>
      </c>
    </row>
    <row r="17" spans="1:13" x14ac:dyDescent="0.3">
      <c r="A17" s="1" t="s">
        <v>380</v>
      </c>
      <c r="B17">
        <v>1</v>
      </c>
      <c r="C17">
        <v>1.5</v>
      </c>
      <c r="D17">
        <v>1.1599999999999999</v>
      </c>
      <c r="E17">
        <v>1.6</v>
      </c>
      <c r="F17">
        <v>1.6</v>
      </c>
      <c r="G17">
        <v>1.6</v>
      </c>
      <c r="H17">
        <v>1.94</v>
      </c>
      <c r="I17">
        <v>1.94</v>
      </c>
      <c r="J17">
        <v>1.94</v>
      </c>
      <c r="K17">
        <v>1</v>
      </c>
      <c r="L17">
        <v>1</v>
      </c>
      <c r="M17">
        <v>1</v>
      </c>
    </row>
    <row r="18" spans="1:13" x14ac:dyDescent="0.3">
      <c r="A18" s="1" t="s">
        <v>381</v>
      </c>
      <c r="B18">
        <v>1.25</v>
      </c>
      <c r="C18">
        <v>1.071</v>
      </c>
    </row>
    <row r="19" spans="1:13" x14ac:dyDescent="0.3">
      <c r="A19" s="1" t="s">
        <v>382</v>
      </c>
    </row>
    <row r="20" spans="1:13" x14ac:dyDescent="0.3">
      <c r="A20" s="1" t="s">
        <v>383</v>
      </c>
      <c r="B20" s="1" t="s">
        <v>241</v>
      </c>
      <c r="C20">
        <v>1</v>
      </c>
    </row>
    <row r="21" spans="1:13" x14ac:dyDescent="0.3">
      <c r="A21" t="s">
        <v>239</v>
      </c>
      <c r="B21" t="s">
        <v>385</v>
      </c>
      <c r="C21" t="s">
        <v>386</v>
      </c>
    </row>
    <row r="22" spans="1:13" x14ac:dyDescent="0.3">
      <c r="A22">
        <v>1</v>
      </c>
      <c r="B22" s="1" t="s">
        <v>353</v>
      </c>
      <c r="C22" s="1" t="s">
        <v>352</v>
      </c>
    </row>
    <row r="23" spans="1:13" x14ac:dyDescent="0.3">
      <c r="A23">
        <v>2</v>
      </c>
      <c r="B23" s="1" t="s">
        <v>387</v>
      </c>
      <c r="C23" s="1" t="s">
        <v>388</v>
      </c>
    </row>
    <row r="24" spans="1:13" x14ac:dyDescent="0.3">
      <c r="A24">
        <v>3</v>
      </c>
      <c r="B24" s="1" t="s">
        <v>389</v>
      </c>
      <c r="C24" s="1" t="s">
        <v>390</v>
      </c>
    </row>
    <row r="25" spans="1:13" x14ac:dyDescent="0.3">
      <c r="A25">
        <v>4</v>
      </c>
      <c r="B25" s="1" t="s">
        <v>391</v>
      </c>
      <c r="C25" s="1" t="s">
        <v>392</v>
      </c>
    </row>
    <row r="26" spans="1:13" x14ac:dyDescent="0.3">
      <c r="A26">
        <v>5</v>
      </c>
      <c r="B26" s="1" t="s">
        <v>393</v>
      </c>
      <c r="C26" s="1" t="s">
        <v>9</v>
      </c>
    </row>
    <row r="27" spans="1:13" x14ac:dyDescent="0.3">
      <c r="A27">
        <v>6</v>
      </c>
      <c r="B27" s="1" t="s">
        <v>355</v>
      </c>
      <c r="C27" s="1" t="s">
        <v>354</v>
      </c>
    </row>
    <row r="28" spans="1:13" x14ac:dyDescent="0.3">
      <c r="A28">
        <v>7</v>
      </c>
      <c r="B28" s="1" t="s">
        <v>394</v>
      </c>
      <c r="C28" s="1" t="s">
        <v>356</v>
      </c>
    </row>
    <row r="29" spans="1:13" x14ac:dyDescent="0.3">
      <c r="A29">
        <v>8</v>
      </c>
      <c r="B29" s="1" t="s">
        <v>395</v>
      </c>
      <c r="C29" s="1" t="s">
        <v>9</v>
      </c>
    </row>
    <row r="30" spans="1:13" x14ac:dyDescent="0.3">
      <c r="A30">
        <v>9</v>
      </c>
      <c r="B30" s="1" t="s">
        <v>395</v>
      </c>
      <c r="C30" s="1" t="s">
        <v>9</v>
      </c>
    </row>
    <row r="43" spans="1:2" x14ac:dyDescent="0.3">
      <c r="A43" t="s">
        <v>384</v>
      </c>
      <c r="B43">
        <v>1234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6828A-C508-4862-9550-3348D3767CA7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 지정된 범위</vt:lpstr>
      </vt:variant>
      <vt:variant>
        <vt:i4>7</vt:i4>
      </vt:variant>
    </vt:vector>
  </HeadingPairs>
  <TitlesOfParts>
    <vt:vector size="14" baseType="lpstr">
      <vt:lpstr>자재구매내역표지</vt:lpstr>
      <vt:lpstr>자재구매 집계표</vt:lpstr>
      <vt:lpstr>자재구매 내역서</vt:lpstr>
      <vt:lpstr>자재구매단가비교</vt:lpstr>
      <vt:lpstr>공량설정_일위대가</vt:lpstr>
      <vt:lpstr> 공사설정 </vt:lpstr>
      <vt:lpstr>Sheet1</vt:lpstr>
      <vt:lpstr>'자재구매 내역서'!Print_Area</vt:lpstr>
      <vt:lpstr>'자재구매 집계표'!Print_Area</vt:lpstr>
      <vt:lpstr>자재구매내역표지!Print_Area</vt:lpstr>
      <vt:lpstr>자재구매단가비교!Print_Area</vt:lpstr>
      <vt:lpstr>'자재구매 내역서'!Print_Titles</vt:lpstr>
      <vt:lpstr>'자재구매 집계표'!Print_Titles</vt:lpstr>
      <vt:lpstr>자재구매단가비교!Print_Titles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SSGENG</dc:creator>
  <cp:lastModifiedBy>세환 장</cp:lastModifiedBy>
  <cp:lastPrinted>2024-11-08T00:31:48Z</cp:lastPrinted>
  <dcterms:created xsi:type="dcterms:W3CDTF">2024-09-12T05:53:06Z</dcterms:created>
  <dcterms:modified xsi:type="dcterms:W3CDTF">2024-11-08T00:31:49Z</dcterms:modified>
</cp:coreProperties>
</file>